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8"/>
  <workbookPr showInkAnnotation="0"/>
  <mc:AlternateContent xmlns:mc="http://schemas.openxmlformats.org/markup-compatibility/2006">
    <mc:Choice Requires="x15">
      <x15ac:absPath xmlns:x15ac="http://schemas.microsoft.com/office/spreadsheetml/2010/11/ac" url="/Users/siepscherpel/Library/CloudStorage/GoogleDrive-siep.scherpel@laborredimo.com/Gedeelde drives/01 Actieve projecten/01 VRU/"/>
    </mc:Choice>
  </mc:AlternateContent>
  <xr:revisionPtr revIDLastSave="0" documentId="13_ncr:1_{D6CBD871-3D02-2948-AF7B-A116AF1A258D}" xr6:coauthVersionLast="47" xr6:coauthVersionMax="47" xr10:uidLastSave="{00000000-0000-0000-0000-000000000000}"/>
  <bookViews>
    <workbookView xWindow="0" yWindow="660" windowWidth="30240" windowHeight="17680" activeTab="2" xr2:uid="{00000000-000D-0000-FFFF-FFFF00000000}"/>
  </bookViews>
  <sheets>
    <sheet name="Totaaloverzicht" sheetId="5" r:id="rId1"/>
    <sheet name="Specificatie fase A" sheetId="4" r:id="rId2"/>
    <sheet name="Specificatie Fase B"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 l="1"/>
  <c r="C7" i="7"/>
  <c r="H31" i="7"/>
  <c r="I26" i="7"/>
  <c r="I23" i="7"/>
  <c r="H22" i="7"/>
  <c r="I20" i="7"/>
  <c r="H22" i="4"/>
  <c r="H31" i="4"/>
  <c r="I26" i="4"/>
  <c r="D28" i="7"/>
  <c r="D29" i="7"/>
  <c r="D27" i="7"/>
  <c r="D26" i="7"/>
  <c r="D44" i="7"/>
  <c r="G9" i="5" s="1"/>
  <c r="D33" i="7"/>
  <c r="D32" i="7"/>
  <c r="D20" i="7"/>
  <c r="D12" i="7"/>
  <c r="D44" i="4"/>
  <c r="D34" i="4"/>
  <c r="D32" i="4"/>
  <c r="D33" i="4"/>
  <c r="D20" i="4"/>
  <c r="I31" i="7" l="1"/>
  <c r="C25" i="7"/>
  <c r="I22" i="7" s="1"/>
  <c r="I21" i="7"/>
  <c r="I31" i="4"/>
  <c r="C25" i="4"/>
  <c r="D12" i="4"/>
  <c r="D10" i="7"/>
  <c r="D11" i="7"/>
  <c r="D9" i="7"/>
  <c r="D13" i="7"/>
  <c r="D10" i="4"/>
  <c r="D9" i="4"/>
  <c r="D13" i="4"/>
  <c r="D11" i="4"/>
  <c r="I24" i="7" l="1"/>
  <c r="D14" i="7"/>
  <c r="E14" i="7" s="1"/>
  <c r="E20" i="7" s="1"/>
  <c r="E21" i="7" s="1"/>
  <c r="E39" i="7" s="1"/>
  <c r="D14" i="4"/>
  <c r="E14" i="4" s="1"/>
  <c r="E20" i="4" s="1"/>
  <c r="E21" i="4" s="1"/>
  <c r="E39" i="4" s="1"/>
  <c r="G8" i="5"/>
  <c r="L31" i="7" l="1"/>
  <c r="L32" i="7" s="1"/>
  <c r="L26" i="7"/>
  <c r="L27" i="7"/>
  <c r="D24" i="7"/>
  <c r="D25" i="7"/>
  <c r="E40" i="7"/>
  <c r="E38" i="7"/>
  <c r="E37" i="7"/>
  <c r="E38" i="4"/>
  <c r="E40" i="4"/>
  <c r="E37" i="4"/>
  <c r="L33" i="7" l="1"/>
  <c r="L34" i="7" s="1"/>
  <c r="I20" i="4" l="1"/>
  <c r="I21" i="4" l="1"/>
  <c r="I22" i="4"/>
  <c r="D35" i="7" l="1"/>
  <c r="E35" i="7" s="1"/>
  <c r="E42" i="7" s="1"/>
  <c r="F9" i="5" l="1"/>
  <c r="E46" i="7"/>
  <c r="H9" i="5" s="1"/>
  <c r="I23" i="4" l="1"/>
  <c r="I24" i="4" s="1"/>
  <c r="D24" i="4" l="1"/>
  <c r="D35" i="4" s="1"/>
  <c r="E35" i="4" s="1"/>
  <c r="E42" i="4" s="1"/>
  <c r="L27" i="4"/>
  <c r="L26" i="4"/>
  <c r="L31" i="4"/>
  <c r="L32" i="4" s="1"/>
  <c r="D25" i="4"/>
  <c r="L33" i="4" l="1"/>
  <c r="L34" i="4" s="1"/>
  <c r="F8" i="5"/>
  <c r="E46" i="4"/>
  <c r="H8" i="5" s="1"/>
  <c r="I8" i="5" s="1"/>
  <c r="J8" i="5" s="1"/>
</calcChain>
</file>

<file path=xl/sharedStrings.xml><?xml version="1.0" encoding="utf-8"?>
<sst xmlns="http://schemas.openxmlformats.org/spreadsheetml/2006/main" count="150" uniqueCount="88">
  <si>
    <t>Invulformulier 6 Prijzenblad</t>
  </si>
  <si>
    <t>-</t>
  </si>
  <si>
    <t>niets invullen, automatische som</t>
  </si>
  <si>
    <t>Fase A/B</t>
  </si>
  <si>
    <t>Maximum score</t>
  </si>
  <si>
    <t>Factor 
(excl bureaumarge)</t>
  </si>
  <si>
    <t>Bureaumarge 
in %</t>
  </si>
  <si>
    <t>25 punten</t>
  </si>
  <si>
    <t>Volledige naam en rechtsvorm inschrijver</t>
  </si>
  <si>
    <t>Naam (rechtsgeldig ondertekenaar)</t>
  </si>
  <si>
    <t>Functie (rechtsgeldig ondertekenaar)</t>
  </si>
  <si>
    <t>Plaats en datum</t>
  </si>
  <si>
    <t>Handtekening</t>
  </si>
  <si>
    <r>
      <rPr>
        <b/>
        <u/>
        <sz val="11"/>
        <color theme="1"/>
        <rFont val="Calibri"/>
        <family val="2"/>
        <scheme val="minor"/>
      </rPr>
      <t>Bruto uurloon:</t>
    </r>
    <r>
      <rPr>
        <sz val="11"/>
        <color theme="1"/>
        <rFont val="Calibri"/>
        <family val="2"/>
        <scheme val="minor"/>
      </rPr>
      <t xml:space="preserve"> Het bruto uurloon betreft een fictief uurloon op basis waarvan de inschrijfprijs wordt berekend. Afhankelijk van de functie en ervaring wordt de uitzendkracht ingeschaald in de daarbij behorende salarisschaal en trede van de nieuwste versie van de CAR-UWO Veiligheidsregio's.</t>
    </r>
  </si>
  <si>
    <r>
      <rPr>
        <b/>
        <u/>
        <sz val="11"/>
        <color theme="1"/>
        <rFont val="Calibri"/>
        <family val="2"/>
        <scheme val="minor"/>
      </rPr>
      <t>Bureaumarge</t>
    </r>
    <r>
      <rPr>
        <sz val="11"/>
        <color theme="1"/>
        <rFont val="Calibri"/>
        <family val="2"/>
        <scheme val="minor"/>
      </rPr>
      <t>: Het percentage bureaumarge voor o.a. overhead, winst en algemene kosten voor de Uitlener, die door de Uitlener in rekening wordt gebracht.</t>
    </r>
  </si>
  <si>
    <t xml:space="preserve">Loonsomopbouw  </t>
  </si>
  <si>
    <t>Uitzenden (Fase A) - Regulier</t>
  </si>
  <si>
    <t xml:space="preserve"> </t>
  </si>
  <si>
    <t>Toelichting</t>
  </si>
  <si>
    <t>% over het bruto uurloon</t>
  </si>
  <si>
    <t>Brutoloon</t>
  </si>
  <si>
    <t>Deze post is te allen tijde 100%</t>
  </si>
  <si>
    <t>Reserveringen</t>
  </si>
  <si>
    <t>Vakantiedagen</t>
  </si>
  <si>
    <t>Op basis van 187,2 (boven-)wettelijke vakantieuren obv fulltime dienstverband (36 uur)</t>
  </si>
  <si>
    <t>Erkende feestdagen</t>
  </si>
  <si>
    <t>IKB vakantietoeslag</t>
  </si>
  <si>
    <t>IKB eindejaarsuitkering</t>
  </si>
  <si>
    <t>IKB levensloopbijdrage</t>
  </si>
  <si>
    <t>IKB verlof</t>
  </si>
  <si>
    <t>Subtotaal brutoloon + IKB</t>
  </si>
  <si>
    <t>Werkgeverslasten (sociale premies &amp; cao) *</t>
  </si>
  <si>
    <t>ZVW</t>
  </si>
  <si>
    <t>Werkgeversbijdrage kinderopvang</t>
  </si>
  <si>
    <t>Loonsom</t>
  </si>
  <si>
    <t>Factor (inclusief bureaumarge)</t>
  </si>
  <si>
    <t xml:space="preserve">* Onderdeel van de arbeidsvoorwaarden is een vergoeding zorgkosten en een aanvulling IKB PGB  (zie bijlage G). </t>
  </si>
  <si>
    <t xml:space="preserve">Legenda: </t>
  </si>
  <si>
    <t>Invullen (omschrijving en percentage)</t>
  </si>
  <si>
    <t>Kalenderdagen</t>
  </si>
  <si>
    <t>Ziektedagen</t>
  </si>
  <si>
    <t>Leegloop</t>
  </si>
  <si>
    <t xml:space="preserve">Awf </t>
  </si>
  <si>
    <t>Gemiddeld uurloon</t>
  </si>
  <si>
    <t>Franchise StiPP</t>
  </si>
  <si>
    <t>franchise ABP</t>
  </si>
  <si>
    <t>Vakantietoeslag</t>
  </si>
  <si>
    <t>Totaal jaarsalaris</t>
  </si>
  <si>
    <t>Pensioencompensatie rekenpremie</t>
  </si>
  <si>
    <t>StiPP rekenpremie</t>
  </si>
  <si>
    <t>Arbeidsongeschiktheidsfonds (Aof)</t>
  </si>
  <si>
    <t>Subtotaal</t>
  </si>
  <si>
    <t>Op basis van de CAO hebben medewerkers recht op 7 feestdagen in 2026*</t>
  </si>
  <si>
    <t>*) er zijn 6 feestdagen die door de week vallen. (2e kerstdag is op zaterdag)</t>
  </si>
  <si>
    <t xml:space="preserve">Voor de WGA gaat Opdrachtgever standaard uit van een werknemersbijdrage van </t>
  </si>
  <si>
    <t>Subtotaal brutoloon + reserveringen</t>
  </si>
  <si>
    <t>ZW flex in %</t>
  </si>
  <si>
    <t>WGA werkgeverspremie in %</t>
  </si>
  <si>
    <t>AZW werkgeverspremie in %</t>
  </si>
  <si>
    <t>Transitievergoeding in % (inclusief ZVW)</t>
  </si>
  <si>
    <t>De transitievergoeding is loon uit eerdere dienstbetrekking, alleen vermenigvuldigen met de ZVW</t>
  </si>
  <si>
    <t>Bureaumarge in %</t>
  </si>
  <si>
    <t xml:space="preserve">werkgeverspremie ABP </t>
  </si>
  <si>
    <t>verschil tbv compensatie</t>
  </si>
  <si>
    <t>Uitzenden (Fase B) - Regulier</t>
  </si>
  <si>
    <t>Gewogen omrekenfactor</t>
  </si>
  <si>
    <t>Fase A</t>
  </si>
  <si>
    <t>Fase B</t>
  </si>
  <si>
    <t>Bruto uurloon</t>
  </si>
  <si>
    <t>Omrekenfactor</t>
  </si>
  <si>
    <t>Inschrijfprijs</t>
  </si>
  <si>
    <t xml:space="preserve">Fouten aan de zijde van Inschrijver kunnen niet hersteld worden. </t>
  </si>
  <si>
    <t>De volgende tabbladen zijn de invulformulieren</t>
  </si>
  <si>
    <t>U dient alleen de donkergroene velden in te vullen.</t>
  </si>
  <si>
    <t xml:space="preserve">Inschrijver dient buiten de donkergroene invulvelden niets aan te vullen of te wijzigen. </t>
  </si>
  <si>
    <t>Na Inschrijving kunnen er geen correcties meer plaatsvinden op aangeleverde gegevens in het invulformulier.</t>
  </si>
  <si>
    <r>
      <rPr>
        <b/>
        <u/>
        <sz val="11"/>
        <color theme="1"/>
        <rFont val="Calibri"/>
        <family val="2"/>
        <scheme val="minor"/>
      </rPr>
      <t>Uurtarief</t>
    </r>
    <r>
      <rPr>
        <sz val="11"/>
        <color theme="1"/>
        <rFont val="Calibri"/>
        <family val="2"/>
        <scheme val="minor"/>
      </rPr>
      <t>: Het uurloon van de medewerker vermenigvuldigd met de omrekenfactor (exclusief btw)</t>
    </r>
  </si>
  <si>
    <t>Sociaal fonds</t>
  </si>
  <si>
    <t>Werkbare dagen</t>
  </si>
  <si>
    <t>Kort verzuim</t>
  </si>
  <si>
    <t>Informatie:</t>
  </si>
  <si>
    <t>De gewogen omrekenfactor komt als volgt tot stand: (Omrekenfactor Fase A*50%)+(Omrekenfactor Fase B*50%)</t>
  </si>
  <si>
    <t>Niets invullen, automatische som</t>
  </si>
  <si>
    <t xml:space="preserve">werkgeverspremie AOP </t>
  </si>
  <si>
    <t>IKB (EJU, LL, verlof) + PC</t>
  </si>
  <si>
    <t>werkgeverspremie totaal</t>
  </si>
  <si>
    <t>actuariele factor</t>
  </si>
  <si>
    <t>pensioencompensatie (*actuariele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</si>
</sst>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quot;€&quot;\ * #,##0.00_ ;_ &quot;€&quot;\ * \-#,##0.00_ ;_ &quot;€&quot;\ * &quot;-&quot;??_ ;_ @_ "/>
    <numFmt numFmtId="165" formatCode="_-* #,##0.00_-;_-* #,##0.00\-;_-* &quot;-&quot;??_-;_-@_-"/>
    <numFmt numFmtId="166" formatCode="_-* #,##0.000_-;_-* #,##0.000\-;_-* &quot;-&quot;???_-;_-@_-"/>
    <numFmt numFmtId="167" formatCode="&quot;€&quot;\ #,##0.00"/>
    <numFmt numFmtId="168" formatCode="_-* #,##0.0000_-;_-* #,##0.0000\-;_-* &quot;-&quot;??_-;_-@_-"/>
    <numFmt numFmtId="169" formatCode="_-* #,##0.0000_-;_-* #,##0.0000\-;_-* &quot;-&quot;???_-;_-@_-"/>
    <numFmt numFmtId="170" formatCode="0.000"/>
    <numFmt numFmtId="171" formatCode="_ [$€-413]\ * #,##0.00_ ;_ [$€-413]\ * \-#,##0.00_ ;_ [$€-413]\ * &quot;-&quot;??_ ;_ @_ "/>
    <numFmt numFmtId="172" formatCode="_-* #,##0.000_-;_-* #,##0.000\-;_-* &quot;-&quot;??_-;_-@_-"/>
  </numFmts>
  <fonts count="37" x14ac:knownFonts="1">
    <font>
      <sz val="11"/>
      <color theme="1"/>
      <name val="Calibri"/>
      <family val="2"/>
      <scheme val="minor"/>
    </font>
    <font>
      <sz val="11"/>
      <color theme="1"/>
      <name val="Calibri"/>
      <family val="2"/>
      <scheme val="minor"/>
    </font>
    <font>
      <sz val="11"/>
      <color theme="0"/>
      <name val="Calibri"/>
      <family val="2"/>
      <scheme val="minor"/>
    </font>
    <font>
      <b/>
      <sz val="26"/>
      <name val="Arial"/>
      <family val="2"/>
    </font>
    <font>
      <sz val="9"/>
      <name val="Arial"/>
      <family val="2"/>
    </font>
    <font>
      <sz val="11"/>
      <color rgb="FFFFFFFF"/>
      <name val="Calibri"/>
      <family val="2"/>
    </font>
    <font>
      <sz val="11"/>
      <name val="Calibri"/>
      <family val="2"/>
    </font>
    <font>
      <sz val="11"/>
      <color rgb="FF000000"/>
      <name val="Calibri"/>
      <family val="2"/>
    </font>
    <font>
      <sz val="11"/>
      <color rgb="FF595959"/>
      <name val="Calibri"/>
      <family val="2"/>
    </font>
    <font>
      <sz val="10"/>
      <name val="Arial"/>
      <family val="2"/>
    </font>
    <font>
      <b/>
      <sz val="12"/>
      <name val="Arial"/>
      <family val="2"/>
    </font>
    <font>
      <b/>
      <sz val="11"/>
      <name val="Calibri"/>
      <family val="2"/>
    </font>
    <font>
      <b/>
      <sz val="18"/>
      <name val="Arial"/>
      <family val="2"/>
    </font>
    <font>
      <b/>
      <sz val="11"/>
      <color theme="1"/>
      <name val="Calibri"/>
      <family val="2"/>
      <scheme val="minor"/>
    </font>
    <font>
      <sz val="11"/>
      <name val="Calibri"/>
      <family val="2"/>
      <scheme val="minor"/>
    </font>
    <font>
      <sz val="11"/>
      <color rgb="FF595959"/>
      <name val="Calibri"/>
      <family val="2"/>
      <scheme val="minor"/>
    </font>
    <font>
      <sz val="11"/>
      <color rgb="FF000000"/>
      <name val="Calibri"/>
      <family val="2"/>
      <scheme val="minor"/>
    </font>
    <font>
      <b/>
      <u/>
      <sz val="11"/>
      <color theme="1"/>
      <name val="Calibri"/>
      <family val="2"/>
      <scheme val="minor"/>
    </font>
    <font>
      <sz val="11"/>
      <color theme="1"/>
      <name val="Calibri"/>
      <family val="2"/>
    </font>
    <font>
      <b/>
      <sz val="9"/>
      <name val="Arial"/>
      <family val="2"/>
    </font>
    <font>
      <sz val="10"/>
      <name val="Calibri"/>
      <family val="2"/>
      <scheme val="minor"/>
    </font>
    <font>
      <sz val="9"/>
      <color theme="1"/>
      <name val="Calibri"/>
      <family val="2"/>
      <scheme val="minor"/>
    </font>
    <font>
      <sz val="9"/>
      <name val="Calibri"/>
      <family val="2"/>
      <scheme val="minor"/>
    </font>
    <font>
      <b/>
      <sz val="9"/>
      <name val="Calibri"/>
      <family val="2"/>
      <scheme val="minor"/>
    </font>
    <font>
      <b/>
      <sz val="18"/>
      <name val="Calibri"/>
      <family val="2"/>
      <scheme val="minor"/>
    </font>
    <font>
      <b/>
      <sz val="26"/>
      <name val="Calibri"/>
      <family val="2"/>
      <scheme val="minor"/>
    </font>
    <font>
      <b/>
      <sz val="12"/>
      <name val="Calibri"/>
      <family val="2"/>
      <scheme val="minor"/>
    </font>
    <font>
      <sz val="11"/>
      <color rgb="FFFFFFFF"/>
      <name val="Calibri"/>
      <family val="2"/>
      <scheme val="minor"/>
    </font>
    <font>
      <b/>
      <sz val="11"/>
      <name val="Calibri"/>
      <family val="2"/>
      <scheme val="minor"/>
    </font>
    <font>
      <b/>
      <sz val="26"/>
      <color theme="0"/>
      <name val="Calibri"/>
      <family val="2"/>
      <scheme val="minor"/>
    </font>
    <font>
      <sz val="9"/>
      <color theme="0"/>
      <name val="Calibri"/>
      <family val="2"/>
      <scheme val="minor"/>
    </font>
    <font>
      <sz val="9"/>
      <color theme="0"/>
      <name val="Arial"/>
      <family val="2"/>
    </font>
    <font>
      <b/>
      <sz val="9"/>
      <color theme="0"/>
      <name val="Arial"/>
      <family val="2"/>
    </font>
    <font>
      <sz val="9"/>
      <color theme="1"/>
      <name val="Arial"/>
      <family val="2"/>
    </font>
    <font>
      <b/>
      <sz val="26"/>
      <color theme="1"/>
      <name val="Calibri"/>
      <family val="2"/>
      <scheme val="minor"/>
    </font>
    <font>
      <sz val="10"/>
      <color theme="1"/>
      <name val="Calibri"/>
      <family val="2"/>
      <scheme val="minor"/>
    </font>
    <font>
      <i/>
      <sz val="9"/>
      <name val="Arial"/>
      <family val="2"/>
    </font>
  </fonts>
  <fills count="24">
    <fill>
      <patternFill patternType="none"/>
    </fill>
    <fill>
      <patternFill patternType="gray125"/>
    </fill>
    <fill>
      <patternFill patternType="solid">
        <fgColor theme="4"/>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9" tint="0.59999389629810485"/>
        <bgColor indexed="65"/>
      </patternFill>
    </fill>
    <fill>
      <patternFill patternType="solid">
        <fgColor rgb="FFFFFFFF"/>
        <bgColor rgb="FF000000"/>
      </patternFill>
    </fill>
    <fill>
      <patternFill patternType="solid">
        <fgColor rgb="FFD9D9D9"/>
        <bgColor rgb="FF000000"/>
      </patternFill>
    </fill>
    <fill>
      <patternFill patternType="solid">
        <fgColor rgb="FF9BBB59"/>
        <bgColor rgb="FFFFFFFF"/>
      </patternFill>
    </fill>
    <fill>
      <patternFill patternType="solid">
        <fgColor rgb="FFD8E4BC"/>
        <bgColor rgb="FFFFFFFF"/>
      </patternFill>
    </fill>
    <fill>
      <patternFill patternType="solid">
        <fgColor rgb="FFFFFFFF"/>
        <bgColor rgb="FFFFFFFF"/>
      </patternFill>
    </fill>
    <fill>
      <patternFill patternType="solid">
        <fgColor rgb="FFA6A6A6"/>
        <bgColor rgb="FF000000"/>
      </patternFill>
    </fill>
    <fill>
      <patternFill patternType="solid">
        <fgColor rgb="FFFDE9D9"/>
        <bgColor rgb="FF000000"/>
      </patternFill>
    </fill>
    <fill>
      <patternFill patternType="solid">
        <fgColor rgb="FF00B050"/>
        <bgColor rgb="FF000000"/>
      </patternFill>
    </fill>
    <fill>
      <patternFill patternType="solid">
        <fgColor rgb="FFD8E4BC"/>
        <bgColor rgb="FF000000"/>
      </patternFill>
    </fill>
    <fill>
      <patternFill patternType="solid">
        <fgColor theme="9"/>
        <bgColor rgb="FFFFFFFF"/>
      </patternFill>
    </fill>
    <fill>
      <patternFill patternType="solid">
        <fgColor theme="0"/>
        <bgColor indexed="64"/>
      </patternFill>
    </fill>
    <fill>
      <patternFill patternType="solid">
        <fgColor theme="0"/>
        <bgColor theme="0"/>
      </patternFill>
    </fill>
    <fill>
      <patternFill patternType="solid">
        <fgColor theme="9"/>
        <bgColor indexed="64"/>
      </patternFill>
    </fill>
    <fill>
      <patternFill patternType="solid">
        <fgColor theme="6" tint="0.59999389629810485"/>
        <bgColor rgb="FFF7CAAC"/>
      </patternFill>
    </fill>
    <fill>
      <patternFill patternType="solid">
        <fgColor theme="6" tint="0.59999389629810485"/>
        <bgColor indexed="64"/>
      </patternFill>
    </fill>
    <fill>
      <patternFill patternType="solid">
        <fgColor theme="5" tint="0.79998168889431442"/>
        <bgColor rgb="FFFFFFFF"/>
      </patternFill>
    </fill>
    <fill>
      <patternFill patternType="solid">
        <fgColor theme="9"/>
        <bgColor rgb="FF000000"/>
      </patternFill>
    </fill>
  </fills>
  <borders count="15">
    <border>
      <left/>
      <right/>
      <top/>
      <bottom/>
      <diagonal/>
    </border>
    <border>
      <left/>
      <right style="thin">
        <color rgb="FFFFFFFF"/>
      </right>
      <top/>
      <bottom/>
      <diagonal/>
    </border>
    <border>
      <left style="thin">
        <color rgb="FFFFFFFF"/>
      </left>
      <right/>
      <top/>
      <bottom style="thick">
        <color rgb="FFFFFFFF"/>
      </bottom>
      <diagonal/>
    </border>
    <border>
      <left/>
      <right style="thin">
        <color rgb="FFFFFFFF"/>
      </right>
      <top/>
      <bottom style="thick">
        <color rgb="FFFFFFFF"/>
      </bottom>
      <diagonal/>
    </border>
    <border>
      <left style="thin">
        <color rgb="FFFFFFFF"/>
      </left>
      <right/>
      <top style="thick">
        <color rgb="FFFFFFFF"/>
      </top>
      <bottom style="thick">
        <color rgb="FFFFFFFF"/>
      </bottom>
      <diagonal/>
    </border>
    <border>
      <left/>
      <right style="thin">
        <color rgb="FFFFFFFF"/>
      </right>
      <top style="thick">
        <color rgb="FFFFFFFF"/>
      </top>
      <bottom style="thick">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bottom/>
      <diagonal/>
    </border>
    <border>
      <left/>
      <right/>
      <top/>
      <bottom style="thick">
        <color rgb="FFFFFFFF"/>
      </bottom>
      <diagonal/>
    </border>
    <border>
      <left style="thin">
        <color rgb="FFFFFFFF"/>
      </left>
      <right style="thin">
        <color rgb="FFFFFFFF"/>
      </right>
      <top style="thin">
        <color rgb="FFFFFFFF"/>
      </top>
      <bottom/>
      <diagonal/>
    </border>
    <border>
      <left/>
      <right/>
      <top style="thin">
        <color rgb="FFFFFFFF"/>
      </top>
      <bottom/>
      <diagonal/>
    </border>
    <border>
      <left style="thin">
        <color rgb="FFFFFFFF"/>
      </left>
      <right/>
      <top/>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1" fillId="6" borderId="0" applyNumberFormat="0" applyBorder="0" applyAlignment="0" applyProtection="0"/>
    <xf numFmtId="171" fontId="9" fillId="0" borderId="0"/>
  </cellStyleXfs>
  <cellXfs count="234">
    <xf numFmtId="0" fontId="0" fillId="0" borderId="0" xfId="0"/>
    <xf numFmtId="0" fontId="4" fillId="7" borderId="0" xfId="0" applyFont="1" applyFill="1"/>
    <xf numFmtId="0" fontId="6" fillId="8" borderId="1" xfId="3" applyFont="1" applyFill="1" applyBorder="1"/>
    <xf numFmtId="0" fontId="6" fillId="8" borderId="3" xfId="3" applyFont="1" applyFill="1" applyBorder="1" applyAlignment="1">
      <alignment shrinkToFit="1"/>
    </xf>
    <xf numFmtId="0" fontId="4" fillId="7" borderId="0" xfId="0" applyFont="1" applyFill="1" applyAlignment="1">
      <alignment shrinkToFit="1"/>
    </xf>
    <xf numFmtId="0" fontId="6" fillId="8" borderId="6" xfId="3" applyFont="1" applyFill="1" applyBorder="1"/>
    <xf numFmtId="0" fontId="6" fillId="8" borderId="8" xfId="3" applyFont="1" applyFill="1" applyBorder="1"/>
    <xf numFmtId="0" fontId="6" fillId="7" borderId="1" xfId="3" applyFont="1" applyFill="1" applyBorder="1"/>
    <xf numFmtId="0" fontId="6" fillId="7" borderId="6" xfId="3" applyFont="1" applyFill="1" applyBorder="1"/>
    <xf numFmtId="165" fontId="7" fillId="11" borderId="7" xfId="5" applyNumberFormat="1" applyFont="1" applyFill="1" applyBorder="1"/>
    <xf numFmtId="0" fontId="6" fillId="7" borderId="8" xfId="3" applyFont="1" applyFill="1" applyBorder="1"/>
    <xf numFmtId="10" fontId="5" fillId="11" borderId="8" xfId="6" applyNumberFormat="1" applyFont="1" applyFill="1" applyBorder="1" applyProtection="1">
      <protection locked="0"/>
    </xf>
    <xf numFmtId="165" fontId="7" fillId="13" borderId="10" xfId="7" applyNumberFormat="1" applyFont="1" applyFill="1" applyBorder="1"/>
    <xf numFmtId="10" fontId="7" fillId="11" borderId="6" xfId="7" applyNumberFormat="1" applyFont="1" applyFill="1" applyBorder="1"/>
    <xf numFmtId="165" fontId="7" fillId="11" borderId="7" xfId="7" applyNumberFormat="1" applyFont="1" applyFill="1" applyBorder="1"/>
    <xf numFmtId="10" fontId="7" fillId="11" borderId="1" xfId="7" applyNumberFormat="1" applyFont="1" applyFill="1" applyBorder="1"/>
    <xf numFmtId="165" fontId="7" fillId="11" borderId="10" xfId="7" applyNumberFormat="1" applyFont="1" applyFill="1" applyBorder="1"/>
    <xf numFmtId="10" fontId="7" fillId="7" borderId="6" xfId="7" applyNumberFormat="1" applyFont="1" applyFill="1" applyBorder="1"/>
    <xf numFmtId="165" fontId="4" fillId="7" borderId="0" xfId="0" applyNumberFormat="1" applyFont="1" applyFill="1"/>
    <xf numFmtId="165" fontId="4" fillId="13" borderId="0" xfId="0" applyNumberFormat="1" applyFont="1" applyFill="1"/>
    <xf numFmtId="165" fontId="10" fillId="7" borderId="0" xfId="0" applyNumberFormat="1" applyFont="1" applyFill="1"/>
    <xf numFmtId="165" fontId="9" fillId="7" borderId="0" xfId="0" applyNumberFormat="1" applyFont="1" applyFill="1"/>
    <xf numFmtId="165" fontId="4" fillId="15" borderId="0" xfId="0" applyNumberFormat="1" applyFont="1" applyFill="1"/>
    <xf numFmtId="0" fontId="11" fillId="12" borderId="1" xfId="3" applyFont="1" applyFill="1" applyBorder="1"/>
    <xf numFmtId="10" fontId="8" fillId="16" borderId="8" xfId="6" applyNumberFormat="1" applyFont="1" applyFill="1" applyBorder="1" applyProtection="1">
      <protection locked="0"/>
    </xf>
    <xf numFmtId="0" fontId="5" fillId="9" borderId="2" xfId="4" applyFont="1" applyFill="1" applyBorder="1" applyAlignment="1">
      <alignment horizontal="center" wrapText="1"/>
    </xf>
    <xf numFmtId="0" fontId="4" fillId="7" borderId="0" xfId="0" applyFont="1" applyFill="1" applyAlignment="1">
      <alignment horizontal="left" vertical="center"/>
    </xf>
    <xf numFmtId="10" fontId="5" fillId="7" borderId="6" xfId="6" applyNumberFormat="1" applyFont="1" applyFill="1" applyBorder="1" applyProtection="1"/>
    <xf numFmtId="165" fontId="7" fillId="10" borderId="7" xfId="5" applyNumberFormat="1" applyFont="1" applyFill="1" applyBorder="1" applyProtection="1"/>
    <xf numFmtId="10" fontId="5" fillId="11" borderId="1" xfId="6" applyNumberFormat="1" applyFont="1" applyFill="1" applyBorder="1" applyProtection="1"/>
    <xf numFmtId="165" fontId="7" fillId="11" borderId="10" xfId="5" applyNumberFormat="1" applyFont="1" applyFill="1" applyBorder="1" applyProtection="1"/>
    <xf numFmtId="165" fontId="6" fillId="11" borderId="7" xfId="5" applyNumberFormat="1" applyFont="1" applyFill="1" applyBorder="1" applyProtection="1"/>
    <xf numFmtId="165" fontId="7" fillId="10" borderId="9" xfId="5" applyNumberFormat="1" applyFont="1" applyFill="1" applyBorder="1" applyProtection="1"/>
    <xf numFmtId="10" fontId="6" fillId="11" borderId="8" xfId="6" applyNumberFormat="1" applyFont="1" applyFill="1" applyBorder="1" applyProtection="1"/>
    <xf numFmtId="0" fontId="11" fillId="11" borderId="8" xfId="3" applyFont="1" applyFill="1" applyBorder="1"/>
    <xf numFmtId="0" fontId="11" fillId="8" borderId="6" xfId="3" applyFont="1" applyFill="1" applyBorder="1"/>
    <xf numFmtId="0" fontId="11" fillId="14" borderId="6" xfId="3" applyFont="1" applyFill="1" applyBorder="1"/>
    <xf numFmtId="0" fontId="5" fillId="9" borderId="2" xfId="4" applyFont="1" applyFill="1" applyBorder="1" applyAlignment="1">
      <alignment horizontal="left" vertical="center" wrapText="1"/>
    </xf>
    <xf numFmtId="0" fontId="9" fillId="0" borderId="0" xfId="0" applyFont="1"/>
    <xf numFmtId="0" fontId="13" fillId="0" borderId="0" xfId="0" applyFont="1" applyAlignment="1">
      <alignment horizontal="left"/>
    </xf>
    <xf numFmtId="0" fontId="0" fillId="17" borderId="0" xfId="0" applyFill="1"/>
    <xf numFmtId="0" fontId="13" fillId="17" borderId="0" xfId="0" applyFont="1" applyFill="1" applyAlignment="1">
      <alignment horizontal="center"/>
    </xf>
    <xf numFmtId="10" fontId="15" fillId="16" borderId="8" xfId="6" applyNumberFormat="1" applyFont="1" applyFill="1" applyBorder="1" applyProtection="1">
      <protection locked="0"/>
    </xf>
    <xf numFmtId="165" fontId="16" fillId="10" borderId="7" xfId="5" applyNumberFormat="1" applyFont="1" applyFill="1" applyBorder="1"/>
    <xf numFmtId="0" fontId="14" fillId="17" borderId="0" xfId="0" applyFont="1" applyFill="1"/>
    <xf numFmtId="0" fontId="0" fillId="17" borderId="0" xfId="0" applyFill="1" applyAlignment="1">
      <alignment horizontal="center"/>
    </xf>
    <xf numFmtId="0" fontId="0" fillId="0" borderId="0" xfId="0" applyAlignment="1">
      <alignment horizontal="center"/>
    </xf>
    <xf numFmtId="0" fontId="0" fillId="18" borderId="0" xfId="0" applyFill="1" applyAlignment="1">
      <alignment horizontal="center"/>
    </xf>
    <xf numFmtId="0" fontId="0" fillId="0" borderId="0" xfId="0" applyAlignment="1">
      <alignment horizontal="left" vertical="center" wrapText="1"/>
    </xf>
    <xf numFmtId="0" fontId="0" fillId="0" borderId="0" xfId="0" applyAlignment="1">
      <alignment horizontal="left" vertical="top"/>
    </xf>
    <xf numFmtId="0" fontId="0" fillId="0" borderId="0" xfId="0" applyAlignment="1">
      <alignment horizontal="left" wrapText="1"/>
    </xf>
    <xf numFmtId="0" fontId="0" fillId="18" borderId="0" xfId="0" applyFill="1"/>
    <xf numFmtId="0" fontId="0" fillId="17" borderId="0" xfId="0" applyFill="1" applyAlignment="1">
      <alignment wrapText="1"/>
    </xf>
    <xf numFmtId="165" fontId="14" fillId="13" borderId="0" xfId="0" applyNumberFormat="1" applyFont="1" applyFill="1"/>
    <xf numFmtId="0" fontId="13" fillId="20" borderId="0" xfId="0" applyFont="1" applyFill="1" applyAlignment="1">
      <alignment horizontal="center" vertical="top" wrapText="1"/>
    </xf>
    <xf numFmtId="9" fontId="0" fillId="0" borderId="0" xfId="0" applyNumberFormat="1" applyAlignment="1">
      <alignment horizontal="center" vertical="center" wrapText="1"/>
    </xf>
    <xf numFmtId="167" fontId="0" fillId="0" borderId="0" xfId="0" applyNumberFormat="1" applyAlignment="1">
      <alignment horizontal="center" vertical="center" shrinkToFit="1"/>
    </xf>
    <xf numFmtId="164" fontId="0" fillId="0" borderId="0" xfId="1" applyFont="1" applyFill="1" applyBorder="1" applyAlignment="1">
      <alignment horizontal="center" wrapText="1"/>
    </xf>
    <xf numFmtId="2" fontId="0" fillId="0" borderId="0" xfId="0" applyNumberFormat="1" applyAlignment="1">
      <alignment horizontal="center" wrapText="1"/>
    </xf>
    <xf numFmtId="0" fontId="0" fillId="0" borderId="0" xfId="0" applyAlignment="1">
      <alignment vertical="top"/>
    </xf>
    <xf numFmtId="0" fontId="11" fillId="0" borderId="1" xfId="3" applyFont="1" applyFill="1" applyBorder="1"/>
    <xf numFmtId="165" fontId="7" fillId="0" borderId="10" xfId="5" applyNumberFormat="1" applyFont="1" applyFill="1" applyBorder="1" applyProtection="1"/>
    <xf numFmtId="10" fontId="5" fillId="0" borderId="1" xfId="6" applyNumberFormat="1" applyFont="1" applyFill="1" applyBorder="1" applyProtection="1"/>
    <xf numFmtId="10" fontId="18" fillId="7" borderId="1" xfId="6" applyNumberFormat="1" applyFont="1" applyFill="1" applyBorder="1" applyProtection="1"/>
    <xf numFmtId="165" fontId="18" fillId="22" borderId="10" xfId="5" applyNumberFormat="1" applyFont="1" applyFill="1" applyBorder="1" applyProtection="1"/>
    <xf numFmtId="10" fontId="7" fillId="16" borderId="6" xfId="6" applyNumberFormat="1" applyFont="1" applyFill="1" applyBorder="1" applyProtection="1">
      <protection locked="0"/>
    </xf>
    <xf numFmtId="0" fontId="4" fillId="7" borderId="0" xfId="0" applyFont="1" applyFill="1" applyAlignment="1">
      <alignment wrapText="1"/>
    </xf>
    <xf numFmtId="165" fontId="4" fillId="7" borderId="0" xfId="0" applyNumberFormat="1" applyFont="1" applyFill="1" applyAlignment="1">
      <alignment wrapText="1"/>
    </xf>
    <xf numFmtId="0" fontId="4" fillId="7" borderId="0" xfId="0" applyFont="1" applyFill="1" applyAlignment="1">
      <alignment vertical="top"/>
    </xf>
    <xf numFmtId="0" fontId="13" fillId="20" borderId="0" xfId="0" applyFont="1" applyFill="1" applyAlignment="1">
      <alignment horizontal="right" vertical="top" wrapText="1"/>
    </xf>
    <xf numFmtId="0" fontId="11" fillId="11" borderId="6" xfId="3" applyFont="1" applyFill="1" applyBorder="1"/>
    <xf numFmtId="10" fontId="6" fillId="11" borderId="6" xfId="6" applyNumberFormat="1" applyFont="1" applyFill="1" applyBorder="1" applyProtection="1"/>
    <xf numFmtId="0" fontId="4" fillId="0" borderId="0" xfId="0" applyFont="1"/>
    <xf numFmtId="169" fontId="7" fillId="13" borderId="7" xfId="7" applyNumberFormat="1" applyFont="1" applyFill="1" applyBorder="1"/>
    <xf numFmtId="0" fontId="4" fillId="0" borderId="0" xfId="0" applyFont="1" applyAlignment="1">
      <alignment horizontal="left" vertical="center"/>
    </xf>
    <xf numFmtId="0" fontId="6" fillId="8" borderId="0" xfId="3" applyFont="1" applyFill="1" applyBorder="1"/>
    <xf numFmtId="0" fontId="6" fillId="8" borderId="11" xfId="3" applyFont="1" applyFill="1" applyBorder="1" applyAlignment="1">
      <alignment shrinkToFit="1"/>
    </xf>
    <xf numFmtId="10" fontId="7" fillId="16" borderId="8" xfId="6" applyNumberFormat="1" applyFont="1" applyFill="1" applyBorder="1" applyProtection="1">
      <protection locked="0"/>
    </xf>
    <xf numFmtId="0" fontId="11" fillId="0" borderId="1" xfId="3" applyNumberFormat="1" applyFont="1" applyFill="1" applyBorder="1"/>
    <xf numFmtId="0" fontId="7" fillId="16" borderId="8" xfId="6" applyNumberFormat="1" applyFont="1" applyFill="1" applyBorder="1" applyProtection="1">
      <protection locked="0"/>
    </xf>
    <xf numFmtId="10" fontId="7" fillId="10" borderId="9" xfId="2" applyNumberFormat="1" applyFont="1" applyFill="1" applyBorder="1" applyProtection="1"/>
    <xf numFmtId="167" fontId="4" fillId="7" borderId="0" xfId="0" applyNumberFormat="1" applyFont="1" applyFill="1"/>
    <xf numFmtId="10" fontId="4" fillId="7" borderId="0" xfId="0" applyNumberFormat="1" applyFont="1" applyFill="1"/>
    <xf numFmtId="10" fontId="6" fillId="8" borderId="8" xfId="2" applyNumberFormat="1" applyFont="1" applyFill="1" applyBorder="1"/>
    <xf numFmtId="0" fontId="4" fillId="7" borderId="0" xfId="0" applyFont="1" applyFill="1" applyAlignment="1">
      <alignment horizontal="right" vertical="center"/>
    </xf>
    <xf numFmtId="165" fontId="4" fillId="7" borderId="0" xfId="0" applyNumberFormat="1" applyFont="1" applyFill="1" applyAlignment="1">
      <alignment horizontal="right"/>
    </xf>
    <xf numFmtId="9" fontId="4" fillId="7" borderId="0" xfId="2" applyFont="1" applyFill="1" applyAlignment="1">
      <alignment horizontal="left"/>
    </xf>
    <xf numFmtId="10" fontId="6" fillId="23" borderId="8" xfId="3" applyNumberFormat="1" applyFont="1" applyFill="1" applyBorder="1"/>
    <xf numFmtId="167" fontId="19" fillId="7" borderId="0" xfId="0" applyNumberFormat="1" applyFont="1" applyFill="1"/>
    <xf numFmtId="0" fontId="13" fillId="0" borderId="0" xfId="0" applyFont="1" applyAlignment="1">
      <alignment horizontal="right" vertical="top" wrapText="1"/>
    </xf>
    <xf numFmtId="168" fontId="16" fillId="10" borderId="7" xfId="5" applyNumberFormat="1" applyFont="1" applyFill="1" applyBorder="1"/>
    <xf numFmtId="165" fontId="16" fillId="0" borderId="7" xfId="5" applyNumberFormat="1" applyFont="1" applyFill="1" applyBorder="1"/>
    <xf numFmtId="0" fontId="13" fillId="20" borderId="0" xfId="0" applyFont="1" applyFill="1" applyAlignment="1">
      <alignment horizontal="center" vertical="center" wrapText="1"/>
    </xf>
    <xf numFmtId="0" fontId="13" fillId="20" borderId="0" xfId="0" applyFont="1" applyFill="1" applyAlignment="1">
      <alignment horizontal="center" wrapText="1"/>
    </xf>
    <xf numFmtId="0" fontId="21" fillId="17" borderId="0" xfId="0" applyFont="1" applyFill="1"/>
    <xf numFmtId="49" fontId="22" fillId="0" borderId="0" xfId="8" applyNumberFormat="1" applyFont="1"/>
    <xf numFmtId="171" fontId="22" fillId="0" borderId="0" xfId="8" applyFont="1"/>
    <xf numFmtId="0" fontId="21" fillId="0" borderId="0" xfId="0" applyFont="1"/>
    <xf numFmtId="49" fontId="23" fillId="0" borderId="0" xfId="8" applyNumberFormat="1" applyFont="1"/>
    <xf numFmtId="49" fontId="14" fillId="0" borderId="0" xfId="8" applyNumberFormat="1" applyFont="1"/>
    <xf numFmtId="171" fontId="14" fillId="0" borderId="0" xfId="8" applyFont="1"/>
    <xf numFmtId="0" fontId="5" fillId="0" borderId="0" xfId="4" applyFont="1" applyFill="1" applyBorder="1"/>
    <xf numFmtId="0" fontId="5" fillId="0" borderId="0" xfId="4" applyFont="1" applyFill="1" applyBorder="1" applyAlignment="1">
      <alignment shrinkToFit="1"/>
    </xf>
    <xf numFmtId="9" fontId="4" fillId="0" borderId="0" xfId="2" applyFont="1" applyFill="1" applyBorder="1"/>
    <xf numFmtId="166" fontId="7" fillId="0" borderId="7" xfId="7" applyNumberFormat="1" applyFont="1" applyFill="1" applyBorder="1"/>
    <xf numFmtId="166" fontId="7" fillId="0" borderId="0" xfId="7" applyNumberFormat="1" applyFont="1" applyFill="1" applyBorder="1"/>
    <xf numFmtId="0" fontId="4" fillId="0" borderId="0" xfId="0" applyFont="1" applyAlignment="1">
      <alignment wrapText="1"/>
    </xf>
    <xf numFmtId="0" fontId="13" fillId="0" borderId="0" xfId="0" applyFont="1"/>
    <xf numFmtId="0" fontId="25" fillId="7" borderId="0" xfId="0" applyFont="1" applyFill="1" applyAlignment="1">
      <alignment vertical="center"/>
    </xf>
    <xf numFmtId="0" fontId="22" fillId="7" borderId="0" xfId="0" applyFont="1" applyFill="1"/>
    <xf numFmtId="165" fontId="26" fillId="7" borderId="0" xfId="0" applyNumberFormat="1" applyFont="1" applyFill="1"/>
    <xf numFmtId="165" fontId="22" fillId="7" borderId="0" xfId="0" applyNumberFormat="1" applyFont="1" applyFill="1"/>
    <xf numFmtId="0" fontId="14" fillId="8" borderId="1" xfId="3" applyFont="1" applyFill="1" applyBorder="1"/>
    <xf numFmtId="0" fontId="14" fillId="8" borderId="0" xfId="3" applyFont="1" applyFill="1" applyBorder="1"/>
    <xf numFmtId="0" fontId="27" fillId="9" borderId="2" xfId="4" applyFont="1" applyFill="1" applyBorder="1" applyAlignment="1">
      <alignment horizontal="center" wrapText="1"/>
    </xf>
    <xf numFmtId="0" fontId="27" fillId="0" borderId="0" xfId="4" applyFont="1" applyFill="1" applyBorder="1"/>
    <xf numFmtId="0" fontId="27" fillId="9" borderId="2" xfId="4" applyFont="1" applyFill="1" applyBorder="1" applyAlignment="1">
      <alignment horizontal="left" vertical="center" wrapText="1"/>
    </xf>
    <xf numFmtId="165" fontId="20" fillId="7" borderId="0" xfId="0" applyNumberFormat="1" applyFont="1" applyFill="1"/>
    <xf numFmtId="0" fontId="14" fillId="8" borderId="3" xfId="3" applyFont="1" applyFill="1" applyBorder="1" applyAlignment="1">
      <alignment shrinkToFit="1"/>
    </xf>
    <xf numFmtId="0" fontId="14" fillId="8" borderId="11" xfId="3" applyFont="1" applyFill="1" applyBorder="1" applyAlignment="1">
      <alignment shrinkToFit="1"/>
    </xf>
    <xf numFmtId="0" fontId="27" fillId="0" borderId="0" xfId="4" applyFont="1" applyFill="1" applyBorder="1" applyAlignment="1">
      <alignment shrinkToFit="1"/>
    </xf>
    <xf numFmtId="0" fontId="22" fillId="7" borderId="0" xfId="0" applyFont="1" applyFill="1" applyAlignment="1">
      <alignment shrinkToFit="1"/>
    </xf>
    <xf numFmtId="165" fontId="22" fillId="15" borderId="0" xfId="0" applyNumberFormat="1" applyFont="1" applyFill="1"/>
    <xf numFmtId="0" fontId="28" fillId="8" borderId="6" xfId="3" applyFont="1" applyFill="1" applyBorder="1"/>
    <xf numFmtId="10" fontId="27" fillId="7" borderId="6" xfId="6" applyNumberFormat="1" applyFont="1" applyFill="1" applyBorder="1" applyProtection="1"/>
    <xf numFmtId="165" fontId="16" fillId="10" borderId="7" xfId="5" applyNumberFormat="1" applyFont="1" applyFill="1" applyBorder="1" applyProtection="1"/>
    <xf numFmtId="0" fontId="22" fillId="7" borderId="0" xfId="0" applyFont="1" applyFill="1" applyAlignment="1">
      <alignment horizontal="left" vertical="center"/>
    </xf>
    <xf numFmtId="165" fontId="22" fillId="13" borderId="0" xfId="0" applyNumberFormat="1" applyFont="1" applyFill="1"/>
    <xf numFmtId="0" fontId="28" fillId="0" borderId="1" xfId="3" applyFont="1" applyFill="1" applyBorder="1"/>
    <xf numFmtId="10" fontId="27" fillId="0" borderId="1" xfId="6" applyNumberFormat="1" applyFont="1" applyFill="1" applyBorder="1" applyProtection="1"/>
    <xf numFmtId="165" fontId="16" fillId="0" borderId="10" xfId="5" applyNumberFormat="1" applyFont="1" applyFill="1" applyBorder="1" applyProtection="1"/>
    <xf numFmtId="0" fontId="22" fillId="0" borderId="0" xfId="0" applyFont="1"/>
    <xf numFmtId="0" fontId="22" fillId="0" borderId="0" xfId="0" applyFont="1" applyAlignment="1">
      <alignment horizontal="left" vertical="center"/>
    </xf>
    <xf numFmtId="0" fontId="28" fillId="0" borderId="1" xfId="3" applyNumberFormat="1" applyFont="1" applyFill="1" applyBorder="1"/>
    <xf numFmtId="0" fontId="28" fillId="11" borderId="6" xfId="3" applyFont="1" applyFill="1" applyBorder="1"/>
    <xf numFmtId="10" fontId="14" fillId="11" borderId="6" xfId="6" applyNumberFormat="1" applyFont="1" applyFill="1" applyBorder="1" applyProtection="1"/>
    <xf numFmtId="165" fontId="14" fillId="11" borderId="7" xfId="5" applyNumberFormat="1" applyFont="1" applyFill="1" applyBorder="1" applyProtection="1"/>
    <xf numFmtId="0" fontId="14" fillId="8" borderId="8" xfId="3" applyFont="1" applyFill="1" applyBorder="1"/>
    <xf numFmtId="165" fontId="16" fillId="10" borderId="9" xfId="5" applyNumberFormat="1" applyFont="1" applyFill="1" applyBorder="1" applyProtection="1"/>
    <xf numFmtId="0" fontId="14" fillId="8" borderId="6" xfId="3" applyFont="1" applyFill="1" applyBorder="1"/>
    <xf numFmtId="0" fontId="16" fillId="16" borderId="8" xfId="6" applyNumberFormat="1" applyFont="1" applyFill="1" applyBorder="1" applyProtection="1">
      <protection locked="0"/>
    </xf>
    <xf numFmtId="0" fontId="28" fillId="12" borderId="1" xfId="3" applyFont="1" applyFill="1" applyBorder="1"/>
    <xf numFmtId="165" fontId="0" fillId="22" borderId="10" xfId="5" applyNumberFormat="1" applyFont="1" applyFill="1" applyBorder="1" applyProtection="1"/>
    <xf numFmtId="10" fontId="14" fillId="8" borderId="8" xfId="2" applyNumberFormat="1" applyFont="1" applyFill="1" applyBorder="1"/>
    <xf numFmtId="10" fontId="16" fillId="10" borderId="9" xfId="2" applyNumberFormat="1" applyFont="1" applyFill="1" applyBorder="1" applyProtection="1"/>
    <xf numFmtId="10" fontId="0" fillId="7" borderId="1" xfId="6" applyNumberFormat="1" applyFont="1" applyFill="1" applyBorder="1" applyProtection="1"/>
    <xf numFmtId="0" fontId="14" fillId="7" borderId="1" xfId="3" applyFont="1" applyFill="1" applyBorder="1"/>
    <xf numFmtId="10" fontId="27" fillId="11" borderId="1" xfId="6" applyNumberFormat="1" applyFont="1" applyFill="1" applyBorder="1" applyProtection="1"/>
    <xf numFmtId="165" fontId="16" fillId="11" borderId="10" xfId="5" applyNumberFormat="1" applyFont="1" applyFill="1" applyBorder="1" applyProtection="1"/>
    <xf numFmtId="0" fontId="28" fillId="11" borderId="8" xfId="3" applyFont="1" applyFill="1" applyBorder="1"/>
    <xf numFmtId="10" fontId="14" fillId="11" borderId="8" xfId="6" applyNumberFormat="1" applyFont="1" applyFill="1" applyBorder="1" applyProtection="1"/>
    <xf numFmtId="10" fontId="14" fillId="23" borderId="8" xfId="3" applyNumberFormat="1" applyFont="1" applyFill="1" applyBorder="1"/>
    <xf numFmtId="10" fontId="16" fillId="16" borderId="8" xfId="6" applyNumberFormat="1" applyFont="1" applyFill="1" applyBorder="1" applyProtection="1">
      <protection locked="0"/>
    </xf>
    <xf numFmtId="10" fontId="16" fillId="16" borderId="6" xfId="6" applyNumberFormat="1" applyFont="1" applyFill="1" applyBorder="1" applyProtection="1">
      <protection locked="0"/>
    </xf>
    <xf numFmtId="0" fontId="14" fillId="7" borderId="8" xfId="3" applyFont="1" applyFill="1" applyBorder="1"/>
    <xf numFmtId="10" fontId="27" fillId="11" borderId="8" xfId="6" applyNumberFormat="1" applyFont="1" applyFill="1" applyBorder="1" applyProtection="1">
      <protection locked="0"/>
    </xf>
    <xf numFmtId="165" fontId="16" fillId="11" borderId="7" xfId="5" applyNumberFormat="1" applyFont="1" applyFill="1" applyBorder="1"/>
    <xf numFmtId="9" fontId="22" fillId="7" borderId="0" xfId="2" applyFont="1" applyFill="1" applyBorder="1"/>
    <xf numFmtId="165" fontId="16" fillId="13" borderId="10" xfId="7" applyNumberFormat="1" applyFont="1" applyFill="1" applyBorder="1"/>
    <xf numFmtId="0" fontId="14" fillId="7" borderId="6" xfId="3" applyFont="1" applyFill="1" applyBorder="1"/>
    <xf numFmtId="10" fontId="16" fillId="11" borderId="6" xfId="7" applyNumberFormat="1" applyFont="1" applyFill="1" applyBorder="1"/>
    <xf numFmtId="165" fontId="16" fillId="11" borderId="7" xfId="7" applyNumberFormat="1" applyFont="1" applyFill="1" applyBorder="1"/>
    <xf numFmtId="166" fontId="16" fillId="7" borderId="7" xfId="7" applyNumberFormat="1" applyFont="1" applyFill="1" applyBorder="1"/>
    <xf numFmtId="0" fontId="20" fillId="0" borderId="0" xfId="0" applyFont="1"/>
    <xf numFmtId="166" fontId="16" fillId="7" borderId="0" xfId="7" applyNumberFormat="1" applyFont="1" applyFill="1" applyBorder="1"/>
    <xf numFmtId="10" fontId="16" fillId="11" borderId="1" xfId="7" applyNumberFormat="1" applyFont="1" applyFill="1" applyBorder="1"/>
    <xf numFmtId="165" fontId="16" fillId="11" borderId="10" xfId="7" applyNumberFormat="1" applyFont="1" applyFill="1" applyBorder="1"/>
    <xf numFmtId="0" fontId="22" fillId="7" borderId="0" xfId="0" applyFont="1" applyFill="1" applyAlignment="1">
      <alignment wrapText="1"/>
    </xf>
    <xf numFmtId="165" fontId="22" fillId="7" borderId="0" xfId="0" applyNumberFormat="1" applyFont="1" applyFill="1" applyAlignment="1">
      <alignment wrapText="1"/>
    </xf>
    <xf numFmtId="0" fontId="28" fillId="14" borderId="6" xfId="3" applyFont="1" applyFill="1" applyBorder="1"/>
    <xf numFmtId="10" fontId="16" fillId="7" borderId="6" xfId="7" applyNumberFormat="1" applyFont="1" applyFill="1" applyBorder="1"/>
    <xf numFmtId="169" fontId="16" fillId="13" borderId="7" xfId="7" applyNumberFormat="1" applyFont="1" applyFill="1" applyBorder="1"/>
    <xf numFmtId="0" fontId="22" fillId="7" borderId="0" xfId="0" applyFont="1" applyFill="1" applyAlignment="1">
      <alignment vertical="top"/>
    </xf>
    <xf numFmtId="9" fontId="16" fillId="10" borderId="9" xfId="2" applyFont="1" applyFill="1" applyBorder="1" applyProtection="1"/>
    <xf numFmtId="9" fontId="16" fillId="10" borderId="7" xfId="2" applyFont="1" applyFill="1" applyBorder="1"/>
    <xf numFmtId="9" fontId="7" fillId="10" borderId="9" xfId="2" applyFont="1" applyFill="1" applyBorder="1" applyProtection="1"/>
    <xf numFmtId="0" fontId="0" fillId="18" borderId="0" xfId="0" applyFill="1" applyAlignment="1">
      <alignment horizontal="left"/>
    </xf>
    <xf numFmtId="165" fontId="4" fillId="0" borderId="0" xfId="0" applyNumberFormat="1" applyFont="1"/>
    <xf numFmtId="43" fontId="4" fillId="7" borderId="0" xfId="0" applyNumberFormat="1" applyFont="1" applyFill="1"/>
    <xf numFmtId="167" fontId="4" fillId="7" borderId="0" xfId="2" applyNumberFormat="1" applyFont="1" applyFill="1"/>
    <xf numFmtId="9" fontId="4" fillId="7" borderId="0" xfId="0" applyNumberFormat="1" applyFont="1" applyFill="1"/>
    <xf numFmtId="10" fontId="4" fillId="7" borderId="0" xfId="2" applyNumberFormat="1" applyFont="1" applyFill="1"/>
    <xf numFmtId="0" fontId="29" fillId="7" borderId="0" xfId="0" applyFont="1" applyFill="1" applyAlignment="1">
      <alignment vertical="center"/>
    </xf>
    <xf numFmtId="0" fontId="30" fillId="7" borderId="0" xfId="0" applyFont="1" applyFill="1"/>
    <xf numFmtId="0" fontId="30" fillId="7" borderId="0" xfId="0" applyFont="1" applyFill="1" applyAlignment="1">
      <alignment shrinkToFit="1"/>
    </xf>
    <xf numFmtId="0" fontId="30" fillId="0" borderId="0" xfId="0" applyFont="1"/>
    <xf numFmtId="165" fontId="30" fillId="7" borderId="0" xfId="0" applyNumberFormat="1" applyFont="1" applyFill="1"/>
    <xf numFmtId="0" fontId="31" fillId="7" borderId="0" xfId="0" applyFont="1" applyFill="1"/>
    <xf numFmtId="167" fontId="31" fillId="7" borderId="0" xfId="0" applyNumberFormat="1" applyFont="1" applyFill="1"/>
    <xf numFmtId="167" fontId="32" fillId="7" borderId="0" xfId="0" applyNumberFormat="1" applyFont="1" applyFill="1"/>
    <xf numFmtId="170" fontId="31" fillId="7" borderId="0" xfId="0" applyNumberFormat="1" applyFont="1" applyFill="1"/>
    <xf numFmtId="10" fontId="30" fillId="7" borderId="0" xfId="2" applyNumberFormat="1" applyFont="1" applyFill="1"/>
    <xf numFmtId="0" fontId="30" fillId="7" borderId="0" xfId="0" applyFont="1" applyFill="1" applyAlignment="1">
      <alignment wrapText="1"/>
    </xf>
    <xf numFmtId="0" fontId="31" fillId="7" borderId="0" xfId="0" applyFont="1" applyFill="1" applyAlignment="1">
      <alignment shrinkToFit="1"/>
    </xf>
    <xf numFmtId="0" fontId="31" fillId="0" borderId="0" xfId="0" applyFont="1"/>
    <xf numFmtId="165" fontId="31" fillId="7" borderId="0" xfId="0" applyNumberFormat="1" applyFont="1" applyFill="1"/>
    <xf numFmtId="0" fontId="31" fillId="7" borderId="0" xfId="0" applyFont="1" applyFill="1" applyAlignment="1">
      <alignment wrapText="1"/>
    </xf>
    <xf numFmtId="0" fontId="33" fillId="7" borderId="0" xfId="0" applyFont="1" applyFill="1"/>
    <xf numFmtId="167" fontId="33" fillId="7" borderId="0" xfId="0" applyNumberFormat="1" applyFont="1" applyFill="1"/>
    <xf numFmtId="0" fontId="34" fillId="7" borderId="0" xfId="0" applyFont="1" applyFill="1" applyAlignment="1">
      <alignment vertical="center"/>
    </xf>
    <xf numFmtId="0" fontId="21" fillId="7" borderId="0" xfId="0" applyFont="1" applyFill="1"/>
    <xf numFmtId="0" fontId="21" fillId="7" borderId="0" xfId="0" applyFont="1" applyFill="1" applyAlignment="1">
      <alignment shrinkToFit="1"/>
    </xf>
    <xf numFmtId="165" fontId="21" fillId="7" borderId="0" xfId="0" applyNumberFormat="1" applyFont="1" applyFill="1"/>
    <xf numFmtId="10" fontId="21" fillId="7" borderId="0" xfId="2" applyNumberFormat="1" applyFont="1" applyFill="1"/>
    <xf numFmtId="0" fontId="21" fillId="7" borderId="0" xfId="0" applyFont="1" applyFill="1" applyAlignment="1">
      <alignment wrapText="1"/>
    </xf>
    <xf numFmtId="172" fontId="4" fillId="7" borderId="0" xfId="0" applyNumberFormat="1" applyFont="1" applyFill="1"/>
    <xf numFmtId="10" fontId="33" fillId="7" borderId="0" xfId="2" applyNumberFormat="1" applyFont="1" applyFill="1"/>
    <xf numFmtId="10" fontId="31" fillId="7" borderId="0" xfId="2" applyNumberFormat="1" applyFont="1" applyFill="1"/>
    <xf numFmtId="165" fontId="21" fillId="0" borderId="0" xfId="0" applyNumberFormat="1" applyFont="1"/>
    <xf numFmtId="165" fontId="35" fillId="7" borderId="0" xfId="0" applyNumberFormat="1" applyFont="1" applyFill="1"/>
    <xf numFmtId="165" fontId="4" fillId="7" borderId="0" xfId="0" applyNumberFormat="1" applyFont="1" applyFill="1" applyAlignment="1">
      <alignment horizontal="left"/>
    </xf>
    <xf numFmtId="165" fontId="36" fillId="7" borderId="0" xfId="0" applyNumberFormat="1" applyFont="1" applyFill="1"/>
    <xf numFmtId="165" fontId="19" fillId="7" borderId="0" xfId="0" applyNumberFormat="1" applyFont="1" applyFill="1" applyAlignment="1">
      <alignment horizontal="right"/>
    </xf>
    <xf numFmtId="0" fontId="27" fillId="9" borderId="4" xfId="4" applyFont="1" applyFill="1" applyBorder="1" applyAlignment="1">
      <alignment horizontal="center" shrinkToFit="1"/>
    </xf>
    <xf numFmtId="0" fontId="27" fillId="9" borderId="5" xfId="4" applyFont="1" applyFill="1" applyBorder="1" applyAlignment="1">
      <alignment horizontal="center" shrinkToFit="1"/>
    </xf>
    <xf numFmtId="0" fontId="27" fillId="9" borderId="2" xfId="4" applyFont="1" applyFill="1" applyBorder="1" applyAlignment="1">
      <alignment horizontal="center" wrapText="1"/>
    </xf>
    <xf numFmtId="0" fontId="27" fillId="9" borderId="3" xfId="4" applyFont="1" applyFill="1" applyBorder="1" applyAlignment="1">
      <alignment horizontal="center" wrapText="1"/>
    </xf>
    <xf numFmtId="0" fontId="24" fillId="7" borderId="0" xfId="0" applyFont="1" applyFill="1" applyAlignment="1">
      <alignment horizontal="left" vertical="center"/>
    </xf>
    <xf numFmtId="167" fontId="14" fillId="13" borderId="14" xfId="0" applyNumberFormat="1" applyFont="1" applyFill="1" applyBorder="1" applyAlignment="1">
      <alignment horizontal="center" vertical="center"/>
    </xf>
    <xf numFmtId="167" fontId="16" fillId="10" borderId="12" xfId="5" applyNumberFormat="1" applyFont="1" applyFill="1" applyBorder="1" applyAlignment="1">
      <alignment horizontal="center" vertical="center"/>
    </xf>
    <xf numFmtId="167" fontId="16" fillId="10" borderId="9" xfId="5" applyNumberFormat="1" applyFont="1" applyFill="1" applyBorder="1" applyAlignment="1">
      <alignment horizontal="center" vertical="center"/>
    </xf>
    <xf numFmtId="168" fontId="16" fillId="10" borderId="12" xfId="5" applyNumberFormat="1" applyFont="1" applyFill="1" applyBorder="1" applyAlignment="1">
      <alignment horizontal="center" vertical="center"/>
    </xf>
    <xf numFmtId="168" fontId="16" fillId="10" borderId="9" xfId="5" applyNumberFormat="1" applyFont="1" applyFill="1" applyBorder="1" applyAlignment="1">
      <alignment horizontal="center" vertical="center"/>
    </xf>
    <xf numFmtId="165" fontId="16" fillId="10" borderId="13" xfId="5" applyNumberFormat="1" applyFont="1" applyFill="1" applyBorder="1" applyAlignment="1">
      <alignment horizontal="center" vertical="center"/>
    </xf>
    <xf numFmtId="165" fontId="16" fillId="10" borderId="0" xfId="5" applyNumberFormat="1" applyFont="1" applyFill="1" applyBorder="1" applyAlignment="1">
      <alignment horizontal="center" vertical="center"/>
    </xf>
    <xf numFmtId="0" fontId="0" fillId="0" borderId="0" xfId="0" applyAlignment="1">
      <alignment horizontal="left" vertical="top" wrapText="1"/>
    </xf>
    <xf numFmtId="0" fontId="14" fillId="19" borderId="0" xfId="0" applyFont="1" applyFill="1" applyAlignment="1">
      <alignment horizontal="center" vertical="top" wrapText="1"/>
    </xf>
    <xf numFmtId="0" fontId="14" fillId="21" borderId="0" xfId="0" applyFont="1" applyFill="1" applyAlignment="1">
      <alignment horizontal="left" vertical="top" wrapText="1"/>
    </xf>
    <xf numFmtId="0" fontId="12" fillId="7" borderId="0" xfId="0" applyFont="1" applyFill="1" applyAlignment="1">
      <alignment horizontal="left" vertical="center"/>
    </xf>
    <xf numFmtId="0" fontId="3" fillId="7" borderId="0" xfId="0" applyFont="1" applyFill="1" applyAlignment="1">
      <alignment horizontal="left" vertical="center"/>
    </xf>
    <xf numFmtId="0" fontId="5" fillId="9" borderId="2" xfId="4" applyFont="1" applyFill="1" applyBorder="1" applyAlignment="1">
      <alignment horizontal="center" wrapText="1"/>
    </xf>
    <xf numFmtId="0" fontId="5" fillId="9" borderId="3" xfId="4" applyFont="1" applyFill="1" applyBorder="1" applyAlignment="1">
      <alignment horizontal="center" wrapText="1"/>
    </xf>
    <xf numFmtId="0" fontId="5" fillId="9" borderId="4" xfId="4" applyFont="1" applyFill="1" applyBorder="1" applyAlignment="1">
      <alignment horizontal="center" shrinkToFit="1"/>
    </xf>
    <xf numFmtId="0" fontId="5" fillId="9" borderId="5" xfId="4" applyFont="1" applyFill="1" applyBorder="1" applyAlignment="1">
      <alignment horizontal="center" shrinkToFit="1"/>
    </xf>
  </cellXfs>
  <cellStyles count="9">
    <cellStyle name="40% - Accent3" xfId="5" builtinId="39"/>
    <cellStyle name="40% - Accent6" xfId="7" builtinId="51"/>
    <cellStyle name="60% - Accent3" xfId="6" builtinId="40"/>
    <cellStyle name="Accent1" xfId="3" builtinId="29"/>
    <cellStyle name="Accent3" xfId="4" builtinId="37"/>
    <cellStyle name="Procent" xfId="2" builtinId="5"/>
    <cellStyle name="Standaard" xfId="0" builtinId="0"/>
    <cellStyle name="Standaard 3" xfId="8" xr:uid="{B158E5B5-07E4-554B-9898-F7A70B910CB8}"/>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D5F85-FFED-4456-8AD4-A3C6933ABF38}">
  <dimension ref="A1:N1003"/>
  <sheetViews>
    <sheetView showGridLines="0" zoomScale="120" zoomScaleNormal="120" workbookViewId="0">
      <selection activeCell="G8" sqref="G8"/>
    </sheetView>
  </sheetViews>
  <sheetFormatPr baseColWidth="10" defaultColWidth="14.5" defaultRowHeight="15" x14ac:dyDescent="0.2"/>
  <cols>
    <col min="1" max="1" width="2" customWidth="1"/>
    <col min="2" max="2" width="31.33203125" customWidth="1"/>
    <col min="3" max="3" width="11.1640625" customWidth="1"/>
    <col min="4" max="4" width="18.33203125" customWidth="1"/>
    <col min="5" max="5" width="10.33203125" customWidth="1"/>
    <col min="6" max="8" width="18.33203125" customWidth="1"/>
    <col min="9" max="9" width="15.1640625" customWidth="1"/>
    <col min="10" max="10" width="16" customWidth="1"/>
    <col min="11" max="12" width="8.6640625" customWidth="1"/>
    <col min="13" max="13" width="29" bestFit="1" customWidth="1"/>
    <col min="14" max="25" width="8.6640625" customWidth="1"/>
  </cols>
  <sheetData>
    <row r="1" spans="1:10" ht="14.25" customHeight="1" x14ac:dyDescent="0.2">
      <c r="B1" s="39" t="s">
        <v>0</v>
      </c>
      <c r="C1" s="39"/>
      <c r="D1" s="40"/>
      <c r="E1" s="40"/>
      <c r="F1" s="40"/>
      <c r="G1" s="40"/>
      <c r="H1" s="40"/>
    </row>
    <row r="2" spans="1:10" ht="14.25" customHeight="1" x14ac:dyDescent="0.2">
      <c r="A2" s="41"/>
      <c r="B2" s="41"/>
      <c r="C2" s="41"/>
      <c r="D2" s="40"/>
      <c r="E2" s="40"/>
      <c r="F2" s="40"/>
      <c r="G2" s="40"/>
      <c r="H2" s="40"/>
    </row>
    <row r="3" spans="1:10" ht="14.25" customHeight="1" x14ac:dyDescent="0.2">
      <c r="B3" s="42"/>
      <c r="C3" s="117" t="s">
        <v>38</v>
      </c>
      <c r="D3" s="109"/>
      <c r="E3" s="111"/>
      <c r="F3" s="40"/>
      <c r="G3" s="40"/>
      <c r="H3" s="40"/>
    </row>
    <row r="4" spans="1:10" ht="14.25" customHeight="1" x14ac:dyDescent="0.2">
      <c r="B4" s="43" t="s">
        <v>1</v>
      </c>
      <c r="C4" s="117" t="s">
        <v>82</v>
      </c>
      <c r="D4" s="109"/>
      <c r="E4" s="111"/>
      <c r="F4" s="44"/>
      <c r="G4" s="40"/>
      <c r="H4" s="40"/>
    </row>
    <row r="5" spans="1:10" ht="14.25" customHeight="1" x14ac:dyDescent="0.2">
      <c r="B5" s="53"/>
      <c r="C5" s="117" t="s">
        <v>82</v>
      </c>
      <c r="D5" s="109"/>
      <c r="E5" s="111"/>
      <c r="F5" s="40"/>
      <c r="G5" s="40"/>
      <c r="H5" s="40"/>
    </row>
    <row r="6" spans="1:10" ht="14.25" customHeight="1" x14ac:dyDescent="0.2">
      <c r="A6" s="40"/>
      <c r="B6" s="40"/>
      <c r="C6" s="40"/>
      <c r="D6" s="40"/>
      <c r="E6" s="40"/>
      <c r="F6" s="40"/>
      <c r="G6" s="40"/>
      <c r="H6" s="40"/>
      <c r="I6" s="89"/>
    </row>
    <row r="7" spans="1:10" s="46" customFormat="1" ht="32" x14ac:dyDescent="0.2">
      <c r="A7" s="45"/>
      <c r="B7" s="54" t="s">
        <v>3</v>
      </c>
      <c r="C7" s="54" t="s">
        <v>4</v>
      </c>
      <c r="D7" s="69"/>
      <c r="E7" s="92" t="s">
        <v>68</v>
      </c>
      <c r="F7" s="92" t="s">
        <v>5</v>
      </c>
      <c r="G7" s="92" t="s">
        <v>6</v>
      </c>
      <c r="H7" s="93" t="s">
        <v>69</v>
      </c>
      <c r="I7" s="92" t="s">
        <v>65</v>
      </c>
      <c r="J7" s="92" t="s">
        <v>70</v>
      </c>
    </row>
    <row r="8" spans="1:10" x14ac:dyDescent="0.2">
      <c r="A8" s="40"/>
      <c r="B8" s="91"/>
      <c r="C8" s="223" t="s">
        <v>7</v>
      </c>
      <c r="D8" s="90" t="s">
        <v>66</v>
      </c>
      <c r="E8" s="219">
        <v>19.739999999999998</v>
      </c>
      <c r="F8" s="90">
        <f>+'Specificatie fase A'!E42/100</f>
        <v>1.8108286687142743</v>
      </c>
      <c r="G8" s="174">
        <f>+'Specificatie fase A'!D44</f>
        <v>0</v>
      </c>
      <c r="H8" s="90">
        <f>'Specificatie fase A'!E46</f>
        <v>1.8108286687142743</v>
      </c>
      <c r="I8" s="221">
        <f>(H8*50%)+(H9*50%)</f>
        <v>1.8094765975352347</v>
      </c>
      <c r="J8" s="218">
        <f>E8*I8</f>
        <v>35.719068035345529</v>
      </c>
    </row>
    <row r="9" spans="1:10" s="46" customFormat="1" ht="19" customHeight="1" x14ac:dyDescent="0.2">
      <c r="A9" s="45"/>
      <c r="B9" s="47"/>
      <c r="C9" s="224"/>
      <c r="D9" s="90" t="s">
        <v>67</v>
      </c>
      <c r="E9" s="220"/>
      <c r="F9" s="90">
        <f>'Specificatie Fase B'!E42/100</f>
        <v>1.8081245263561954</v>
      </c>
      <c r="G9" s="174">
        <f>'Specificatie Fase B'!D44</f>
        <v>0</v>
      </c>
      <c r="H9" s="90">
        <f>'Specificatie Fase B'!E46</f>
        <v>1.8081245263561954</v>
      </c>
      <c r="I9" s="222"/>
      <c r="J9" s="218"/>
    </row>
    <row r="10" spans="1:10" s="46" customFormat="1" ht="19" customHeight="1" x14ac:dyDescent="0.2">
      <c r="A10" s="45"/>
      <c r="B10" s="47"/>
      <c r="C10" s="176" t="s">
        <v>81</v>
      </c>
      <c r="D10" s="47"/>
      <c r="E10" s="47"/>
      <c r="F10" s="47"/>
      <c r="G10" s="47"/>
      <c r="H10" s="45"/>
    </row>
    <row r="11" spans="1:10" x14ac:dyDescent="0.2">
      <c r="C11" s="55"/>
      <c r="D11" s="56"/>
      <c r="E11" s="56"/>
      <c r="F11" s="57"/>
      <c r="G11" s="58"/>
      <c r="H11" s="57"/>
    </row>
    <row r="12" spans="1:10" s="49" customFormat="1" ht="20" customHeight="1" x14ac:dyDescent="0.2">
      <c r="A12" s="48"/>
      <c r="B12" s="227" t="s">
        <v>8</v>
      </c>
      <c r="C12" s="227"/>
      <c r="D12" s="226"/>
      <c r="E12" s="226"/>
      <c r="F12" s="226"/>
      <c r="G12" s="226"/>
      <c r="H12" s="226"/>
      <c r="I12" s="48"/>
    </row>
    <row r="13" spans="1:10" s="49" customFormat="1" ht="20" customHeight="1" x14ac:dyDescent="0.2">
      <c r="A13" s="50"/>
      <c r="B13" s="227" t="s">
        <v>9</v>
      </c>
      <c r="C13" s="227"/>
      <c r="D13" s="226"/>
      <c r="E13" s="226"/>
      <c r="F13" s="226"/>
      <c r="G13" s="226"/>
      <c r="H13" s="226"/>
      <c r="I13" s="50"/>
    </row>
    <row r="14" spans="1:10" s="49" customFormat="1" ht="20" customHeight="1" x14ac:dyDescent="0.2">
      <c r="A14" s="48"/>
      <c r="B14" s="227" t="s">
        <v>10</v>
      </c>
      <c r="C14" s="227"/>
      <c r="D14" s="226"/>
      <c r="E14" s="226"/>
      <c r="F14" s="226"/>
      <c r="G14" s="226"/>
      <c r="H14" s="226"/>
      <c r="I14" s="48"/>
    </row>
    <row r="15" spans="1:10" s="49" customFormat="1" ht="20" customHeight="1" x14ac:dyDescent="0.2">
      <c r="A15" s="48"/>
      <c r="B15" s="227" t="s">
        <v>11</v>
      </c>
      <c r="C15" s="227"/>
      <c r="D15" s="226"/>
      <c r="E15" s="226"/>
      <c r="F15" s="226"/>
      <c r="G15" s="226"/>
      <c r="H15" s="226"/>
      <c r="I15" s="48"/>
    </row>
    <row r="16" spans="1:10" s="49" customFormat="1" ht="49.5" customHeight="1" x14ac:dyDescent="0.2">
      <c r="A16" s="48"/>
      <c r="B16" s="227" t="s">
        <v>12</v>
      </c>
      <c r="C16" s="227"/>
      <c r="D16" s="226"/>
      <c r="E16" s="226"/>
      <c r="F16" s="226"/>
      <c r="G16" s="226"/>
      <c r="H16" s="226"/>
      <c r="I16" s="48"/>
    </row>
    <row r="17" spans="1:14" ht="14" customHeight="1" x14ac:dyDescent="0.2">
      <c r="A17" s="40"/>
      <c r="B17" s="40"/>
      <c r="C17" s="40"/>
      <c r="D17" s="51"/>
      <c r="E17" s="51"/>
      <c r="F17" s="51"/>
      <c r="G17" s="51"/>
      <c r="H17" s="47"/>
    </row>
    <row r="18" spans="1:14" ht="14" customHeight="1" x14ac:dyDescent="0.2">
      <c r="A18" s="40"/>
      <c r="B18" s="107" t="s">
        <v>80</v>
      </c>
      <c r="C18" s="40"/>
      <c r="D18" s="51"/>
      <c r="E18" s="51"/>
      <c r="F18" s="51"/>
      <c r="G18" s="51"/>
      <c r="H18" s="47"/>
    </row>
    <row r="19" spans="1:14" s="97" customFormat="1" ht="14" customHeight="1" x14ac:dyDescent="0.2">
      <c r="A19" s="94"/>
      <c r="B19" s="99" t="s">
        <v>72</v>
      </c>
      <c r="C19" s="99"/>
      <c r="D19" s="100"/>
      <c r="E19" s="99"/>
      <c r="F19" s="99"/>
      <c r="G19" s="95"/>
      <c r="H19" s="95"/>
      <c r="I19" s="95"/>
      <c r="J19" s="95"/>
      <c r="K19" s="95"/>
      <c r="L19" s="95"/>
      <c r="M19" s="95"/>
      <c r="N19" s="95"/>
    </row>
    <row r="20" spans="1:14" s="97" customFormat="1" ht="14" customHeight="1" x14ac:dyDescent="0.2">
      <c r="A20" s="94"/>
      <c r="B20" s="99" t="s">
        <v>73</v>
      </c>
      <c r="C20" s="99"/>
      <c r="D20" s="100"/>
      <c r="E20" s="99"/>
      <c r="F20" s="99"/>
      <c r="G20" s="95"/>
      <c r="H20" s="95"/>
      <c r="I20" s="95"/>
      <c r="J20" s="95"/>
      <c r="K20" s="95"/>
      <c r="L20" s="95"/>
      <c r="M20" s="95"/>
      <c r="N20" s="95"/>
    </row>
    <row r="21" spans="1:14" s="97" customFormat="1" ht="14" customHeight="1" x14ac:dyDescent="0.2">
      <c r="A21" s="94"/>
      <c r="B21" s="99" t="s">
        <v>74</v>
      </c>
      <c r="C21" s="99"/>
      <c r="D21" s="100"/>
      <c r="E21" s="99"/>
      <c r="F21" s="99"/>
      <c r="G21" s="95"/>
      <c r="H21" s="95"/>
      <c r="I21" s="95"/>
      <c r="J21" s="95"/>
      <c r="K21" s="95"/>
      <c r="L21" s="95"/>
      <c r="M21" s="95"/>
      <c r="N21" s="95"/>
    </row>
    <row r="22" spans="1:14" s="97" customFormat="1" ht="14" customHeight="1" x14ac:dyDescent="0.2">
      <c r="A22" s="94"/>
      <c r="B22" s="99" t="s">
        <v>75</v>
      </c>
      <c r="C22" s="99"/>
      <c r="D22" s="100"/>
      <c r="E22" s="99"/>
      <c r="F22" s="99"/>
      <c r="G22" s="95"/>
      <c r="H22" s="95"/>
      <c r="I22" s="95"/>
      <c r="J22" s="95"/>
      <c r="K22" s="95"/>
      <c r="L22" s="95"/>
      <c r="M22" s="95"/>
      <c r="N22" s="95"/>
    </row>
    <row r="23" spans="1:14" s="97" customFormat="1" ht="14" customHeight="1" x14ac:dyDescent="0.2">
      <c r="A23" s="94"/>
      <c r="B23" s="99" t="s">
        <v>71</v>
      </c>
      <c r="C23" s="99"/>
      <c r="D23" s="100"/>
      <c r="E23" s="99"/>
      <c r="F23" s="99"/>
      <c r="G23" s="95"/>
      <c r="H23" s="95"/>
      <c r="I23" s="95"/>
      <c r="J23" s="95"/>
      <c r="K23" s="95"/>
      <c r="L23" s="95"/>
      <c r="M23" s="95"/>
      <c r="N23" s="95"/>
    </row>
    <row r="24" spans="1:14" s="97" customFormat="1" ht="8" customHeight="1" x14ac:dyDescent="0.15">
      <c r="A24" s="94"/>
      <c r="B24" s="98"/>
      <c r="C24" s="95"/>
      <c r="D24" s="96"/>
      <c r="E24" s="95"/>
      <c r="F24" s="95"/>
      <c r="G24" s="95"/>
      <c r="H24" s="95"/>
      <c r="I24" s="95"/>
      <c r="J24" s="95"/>
      <c r="K24" s="95"/>
      <c r="L24" s="95"/>
      <c r="M24" s="95"/>
      <c r="N24" s="95"/>
    </row>
    <row r="25" spans="1:14" s="59" customFormat="1" ht="34" customHeight="1" x14ac:dyDescent="0.2">
      <c r="B25" s="225" t="s">
        <v>13</v>
      </c>
      <c r="C25" s="225"/>
      <c r="D25" s="225"/>
      <c r="E25" s="225"/>
      <c r="F25" s="225"/>
      <c r="G25" s="225"/>
      <c r="H25" s="225"/>
    </row>
    <row r="26" spans="1:14" s="59" customFormat="1" ht="19" customHeight="1" x14ac:dyDescent="0.2">
      <c r="B26" s="225" t="s">
        <v>14</v>
      </c>
      <c r="C26" s="225"/>
      <c r="D26" s="225"/>
      <c r="E26" s="225"/>
      <c r="F26" s="225"/>
      <c r="G26" s="225"/>
      <c r="H26" s="225"/>
    </row>
    <row r="27" spans="1:14" s="59" customFormat="1" ht="20" customHeight="1" x14ac:dyDescent="0.2">
      <c r="B27" s="225" t="s">
        <v>76</v>
      </c>
      <c r="C27" s="225"/>
      <c r="D27" s="225"/>
      <c r="E27" s="225"/>
      <c r="F27" s="225"/>
      <c r="G27" s="225"/>
      <c r="H27" s="225"/>
    </row>
    <row r="28" spans="1:14" ht="14.25" customHeight="1" x14ac:dyDescent="0.2">
      <c r="A28" s="40"/>
      <c r="B28" s="40"/>
      <c r="C28" s="52"/>
      <c r="D28" s="40"/>
      <c r="E28" s="40"/>
      <c r="F28" s="40"/>
      <c r="G28" s="40"/>
      <c r="H28" s="40"/>
    </row>
    <row r="29" spans="1:14" ht="14.25" customHeight="1" x14ac:dyDescent="0.2"/>
    <row r="30" spans="1:14" ht="14.25" customHeight="1" x14ac:dyDescent="0.2"/>
    <row r="31" spans="1:14" ht="14.25" customHeight="1" x14ac:dyDescent="0.2"/>
    <row r="32" spans="1:14"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sheetData>
  <protectedRanges>
    <protectedRange algorithmName="SHA-512" hashValue="RUJvU8d+31HKWgxsImk7ItrJeEbd3aTreu/AHwGxXW+fdVe+HmaR0FN8hM1gaDm8ZWfEVbjg5/nIubv+OyTPvw==" saltValue="JoRJc8qzh468oKkIj5DzeA==" spinCount="100000" sqref="D8:H8 H9" name="Bereik1"/>
  </protectedRanges>
  <mergeCells count="17">
    <mergeCell ref="B27:H27"/>
    <mergeCell ref="D12:H12"/>
    <mergeCell ref="D13:H13"/>
    <mergeCell ref="D14:H14"/>
    <mergeCell ref="D15:H15"/>
    <mergeCell ref="D16:H16"/>
    <mergeCell ref="B25:H25"/>
    <mergeCell ref="B15:C15"/>
    <mergeCell ref="B16:C16"/>
    <mergeCell ref="B12:C12"/>
    <mergeCell ref="B13:C13"/>
    <mergeCell ref="B14:C14"/>
    <mergeCell ref="J8:J9"/>
    <mergeCell ref="E8:E9"/>
    <mergeCell ref="I8:I9"/>
    <mergeCell ref="C8:C9"/>
    <mergeCell ref="B26:H26"/>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B4DAB-A3C7-4716-B7C1-338B09A1D70A}">
  <dimension ref="B1:Z296"/>
  <sheetViews>
    <sheetView showGridLines="0" zoomScaleNormal="100" workbookViewId="0">
      <selection activeCell="C7" sqref="C7"/>
    </sheetView>
  </sheetViews>
  <sheetFormatPr baseColWidth="10" defaultColWidth="9.1640625" defaultRowHeight="12" x14ac:dyDescent="0.15"/>
  <cols>
    <col min="1" max="1" width="2.83203125" style="109" customWidth="1"/>
    <col min="2" max="2" width="48.5" style="109" bestFit="1" customWidth="1"/>
    <col min="3" max="3" width="19.6640625" style="109" customWidth="1"/>
    <col min="4" max="5" width="12.6640625" style="111" customWidth="1"/>
    <col min="6" max="6" width="3" style="109" customWidth="1"/>
    <col min="7" max="7" width="62.33203125" style="111" customWidth="1"/>
    <col min="8" max="8" width="8" style="109" customWidth="1"/>
    <col min="9" max="9" width="10.6640625" style="111" customWidth="1"/>
    <col min="10" max="10" width="8.5" style="111" customWidth="1"/>
    <col min="11" max="11" width="2.1640625" style="200" customWidth="1"/>
    <col min="12" max="12" width="11.33203125" style="183" customWidth="1"/>
    <col min="13" max="13" width="8.5" style="200" customWidth="1"/>
    <col min="14" max="14" width="2" style="202" customWidth="1"/>
    <col min="15" max="15" width="16.33203125" style="202" customWidth="1"/>
    <col min="16" max="16" width="17.5" style="111" customWidth="1"/>
    <col min="17" max="17" width="2.1640625" style="109" customWidth="1"/>
    <col min="18" max="18" width="12.83203125" style="111" customWidth="1"/>
    <col min="19" max="19" width="8.5" style="111" bestFit="1" customWidth="1"/>
    <col min="20" max="20" width="1" style="109" customWidth="1"/>
    <col min="21" max="23" width="9.1640625" style="109"/>
    <col min="24" max="24" width="20.5" style="109" customWidth="1"/>
    <col min="25" max="25" width="14.83203125" style="109" bestFit="1" customWidth="1"/>
    <col min="26" max="16384" width="9.1640625" style="109"/>
  </cols>
  <sheetData>
    <row r="1" spans="2:26" ht="12" customHeight="1" x14ac:dyDescent="0.15">
      <c r="B1" s="217" t="s">
        <v>15</v>
      </c>
      <c r="C1" s="217"/>
      <c r="D1" s="217"/>
      <c r="E1" s="217"/>
      <c r="F1" s="108"/>
      <c r="G1" s="108"/>
      <c r="H1" s="108"/>
      <c r="I1" s="108"/>
      <c r="J1" s="108"/>
      <c r="K1" s="199"/>
      <c r="L1" s="182"/>
      <c r="M1" s="199"/>
      <c r="N1" s="199"/>
      <c r="O1" s="199"/>
      <c r="P1" s="108"/>
      <c r="Q1" s="108"/>
      <c r="R1" s="108"/>
      <c r="S1" s="108"/>
    </row>
    <row r="2" spans="2:26" ht="12" customHeight="1" x14ac:dyDescent="0.15">
      <c r="B2" s="217"/>
      <c r="C2" s="217"/>
      <c r="D2" s="217"/>
      <c r="E2" s="217"/>
      <c r="F2" s="108"/>
      <c r="G2" s="108"/>
      <c r="H2" s="108"/>
      <c r="I2" s="108"/>
      <c r="J2" s="108"/>
      <c r="K2" s="199"/>
      <c r="L2" s="182"/>
      <c r="Q2" s="108"/>
      <c r="R2" s="108"/>
      <c r="S2" s="108"/>
    </row>
    <row r="3" spans="2:26" ht="32.25" customHeight="1" thickBot="1" x14ac:dyDescent="0.25">
      <c r="B3" s="112"/>
      <c r="C3" s="113"/>
      <c r="D3" s="215" t="s">
        <v>16</v>
      </c>
      <c r="E3" s="216"/>
      <c r="F3" s="115" t="s">
        <v>17</v>
      </c>
      <c r="G3" s="116" t="s">
        <v>18</v>
      </c>
      <c r="I3" s="109"/>
      <c r="J3" s="109"/>
      <c r="S3" s="109"/>
      <c r="T3" s="111"/>
      <c r="U3" s="111"/>
      <c r="Y3" s="111"/>
      <c r="Z3" s="111"/>
    </row>
    <row r="4" spans="2:26" s="121" customFormat="1" ht="17.25" customHeight="1" thickTop="1" thickBot="1" x14ac:dyDescent="0.25">
      <c r="B4" s="118"/>
      <c r="C4" s="119"/>
      <c r="D4" s="213" t="s">
        <v>19</v>
      </c>
      <c r="E4" s="214"/>
      <c r="F4" s="120"/>
      <c r="G4" s="114"/>
      <c r="K4" s="201"/>
      <c r="L4" s="184"/>
      <c r="M4" s="201"/>
      <c r="N4" s="201"/>
      <c r="O4" s="201"/>
      <c r="S4" s="109"/>
      <c r="T4" s="111"/>
      <c r="U4" s="111"/>
      <c r="V4" s="109"/>
      <c r="W4" s="109"/>
      <c r="X4" s="109"/>
      <c r="Y4" s="111"/>
      <c r="Z4" s="111"/>
    </row>
    <row r="5" spans="2:26" ht="17" customHeight="1" thickTop="1" x14ac:dyDescent="0.2">
      <c r="B5" s="123" t="s">
        <v>20</v>
      </c>
      <c r="C5" s="123"/>
      <c r="D5" s="124"/>
      <c r="E5" s="125">
        <v>100</v>
      </c>
      <c r="G5" s="126" t="s">
        <v>21</v>
      </c>
      <c r="I5" s="109"/>
      <c r="J5" s="109"/>
      <c r="S5" s="109"/>
      <c r="T5" s="111"/>
      <c r="U5" s="111"/>
      <c r="Y5" s="111"/>
      <c r="Z5" s="111"/>
    </row>
    <row r="6" spans="2:26" s="131" customFormat="1" ht="17" customHeight="1" x14ac:dyDescent="0.2">
      <c r="B6" s="128" t="s">
        <v>39</v>
      </c>
      <c r="C6" s="128">
        <v>261</v>
      </c>
      <c r="D6" s="129"/>
      <c r="E6" s="130"/>
      <c r="G6" s="132"/>
      <c r="K6" s="97"/>
      <c r="L6" s="185"/>
      <c r="M6" s="97"/>
      <c r="N6" s="97"/>
      <c r="O6" s="97"/>
      <c r="S6" s="109"/>
      <c r="T6" s="111"/>
      <c r="U6" s="111"/>
      <c r="V6" s="109"/>
      <c r="W6" s="109"/>
      <c r="X6" s="109"/>
      <c r="Y6" s="111"/>
      <c r="Z6" s="111"/>
    </row>
    <row r="7" spans="2:26" s="131" customFormat="1" ht="17" customHeight="1" x14ac:dyDescent="0.2">
      <c r="B7" s="128" t="s">
        <v>78</v>
      </c>
      <c r="C7" s="133">
        <f>(C6-C9-C10-C11-C12-C13)</f>
        <v>229</v>
      </c>
      <c r="D7" s="129"/>
      <c r="E7" s="130"/>
      <c r="G7" s="132"/>
      <c r="K7" s="97"/>
      <c r="L7" s="185"/>
      <c r="M7" s="97"/>
      <c r="N7" s="97"/>
      <c r="S7" s="200"/>
      <c r="T7" s="111"/>
      <c r="U7" s="111"/>
      <c r="V7" s="109"/>
      <c r="W7" s="109"/>
      <c r="X7" s="109"/>
      <c r="Y7" s="111"/>
      <c r="Z7" s="111"/>
    </row>
    <row r="8" spans="2:26" ht="17.25" customHeight="1" x14ac:dyDescent="0.2">
      <c r="B8" s="134" t="s">
        <v>22</v>
      </c>
      <c r="C8" s="134"/>
      <c r="D8" s="135"/>
      <c r="E8" s="136"/>
      <c r="G8" s="126"/>
      <c r="I8" s="110" t="s">
        <v>37</v>
      </c>
      <c r="L8" s="186"/>
      <c r="S8" s="200"/>
    </row>
    <row r="9" spans="2:26" ht="17.25" customHeight="1" x14ac:dyDescent="0.2">
      <c r="B9" s="137" t="s">
        <v>23</v>
      </c>
      <c r="C9" s="137">
        <v>26</v>
      </c>
      <c r="D9" s="138">
        <f>(C9/$C$7)*100</f>
        <v>11.353711790393014</v>
      </c>
      <c r="E9" s="138"/>
      <c r="G9" s="126" t="s">
        <v>24</v>
      </c>
      <c r="I9" s="42"/>
      <c r="J9" s="117" t="s">
        <v>38</v>
      </c>
      <c r="L9" s="186"/>
      <c r="S9" s="200"/>
    </row>
    <row r="10" spans="2:26" ht="17.25" customHeight="1" x14ac:dyDescent="0.2">
      <c r="B10" s="139" t="s">
        <v>25</v>
      </c>
      <c r="C10" s="137">
        <v>6</v>
      </c>
      <c r="D10" s="138">
        <f>(C10/$C$7)*100</f>
        <v>2.6200873362445414</v>
      </c>
      <c r="E10" s="138"/>
      <c r="G10" s="126" t="s">
        <v>52</v>
      </c>
      <c r="I10" s="122" t="s">
        <v>1</v>
      </c>
      <c r="J10" s="117" t="s">
        <v>2</v>
      </c>
      <c r="L10" s="186"/>
      <c r="S10" s="200"/>
    </row>
    <row r="11" spans="2:26" ht="17.25" customHeight="1" x14ac:dyDescent="0.2">
      <c r="B11" s="138" t="s">
        <v>40</v>
      </c>
      <c r="C11" s="140"/>
      <c r="D11" s="138">
        <f>(C11/$C$7)*100</f>
        <v>0</v>
      </c>
      <c r="E11" s="138"/>
      <c r="G11" s="126" t="s">
        <v>53</v>
      </c>
      <c r="I11" s="127"/>
      <c r="J11" s="117" t="s">
        <v>2</v>
      </c>
      <c r="L11" s="186"/>
      <c r="R11" s="109"/>
      <c r="S11" s="109"/>
    </row>
    <row r="12" spans="2:26" ht="17.25" customHeight="1" x14ac:dyDescent="0.2">
      <c r="B12" s="138" t="s">
        <v>79</v>
      </c>
      <c r="C12" s="140"/>
      <c r="D12" s="138">
        <f>(C12/$C$7)*100</f>
        <v>0</v>
      </c>
      <c r="E12" s="138"/>
      <c r="G12" s="126"/>
      <c r="I12" s="109"/>
      <c r="J12" s="109"/>
      <c r="M12" s="208"/>
      <c r="N12" s="209"/>
      <c r="O12" s="200"/>
      <c r="R12" s="109"/>
      <c r="S12" s="109"/>
    </row>
    <row r="13" spans="2:26" ht="17.25" customHeight="1" x14ac:dyDescent="0.2">
      <c r="B13" s="138" t="s">
        <v>41</v>
      </c>
      <c r="C13" s="140"/>
      <c r="D13" s="138">
        <f>(C13/$C$7)*100</f>
        <v>0</v>
      </c>
      <c r="E13" s="138"/>
      <c r="I13" s="109"/>
      <c r="J13" s="109"/>
      <c r="N13" s="200"/>
      <c r="O13" s="200"/>
      <c r="P13" s="109"/>
      <c r="R13" s="109"/>
      <c r="S13" s="109"/>
    </row>
    <row r="14" spans="2:26" s="131" customFormat="1" ht="17.25" customHeight="1" x14ac:dyDescent="0.2">
      <c r="B14" s="141" t="s">
        <v>55</v>
      </c>
      <c r="C14" s="141"/>
      <c r="D14" s="138">
        <f>SUM(D9:D13)</f>
        <v>13.973799126637555</v>
      </c>
      <c r="E14" s="142">
        <f>E5+D14</f>
        <v>113.97379912663756</v>
      </c>
      <c r="F14" s="126"/>
      <c r="G14" s="109"/>
      <c r="H14" s="109"/>
      <c r="I14" s="109"/>
      <c r="J14" s="109"/>
      <c r="K14" s="200"/>
      <c r="L14" s="183"/>
      <c r="M14" s="200"/>
      <c r="N14" s="200"/>
      <c r="O14" s="200"/>
      <c r="P14" s="109"/>
      <c r="Q14" s="109"/>
      <c r="R14" s="126"/>
      <c r="S14" s="109"/>
    </row>
    <row r="15" spans="2:26" ht="17" customHeight="1" x14ac:dyDescent="0.2">
      <c r="B15" s="128"/>
      <c r="C15" s="128"/>
      <c r="D15" s="129"/>
      <c r="E15" s="130"/>
      <c r="G15" s="126"/>
      <c r="I15" s="109"/>
      <c r="J15" s="109"/>
      <c r="N15" s="200"/>
      <c r="O15" s="200"/>
      <c r="P15" s="109"/>
      <c r="R15" s="109"/>
      <c r="S15" s="109"/>
    </row>
    <row r="16" spans="2:26" ht="17" customHeight="1" x14ac:dyDescent="0.2">
      <c r="B16" s="137" t="s">
        <v>26</v>
      </c>
      <c r="C16" s="137"/>
      <c r="D16" s="143">
        <v>0.08</v>
      </c>
      <c r="E16" s="138"/>
      <c r="I16" s="109"/>
      <c r="J16" s="109"/>
      <c r="N16" s="200"/>
      <c r="O16" s="200"/>
      <c r="P16" s="109"/>
      <c r="R16" s="109"/>
      <c r="S16" s="109"/>
    </row>
    <row r="17" spans="2:19" ht="17" customHeight="1" x14ac:dyDescent="0.2">
      <c r="B17" s="137" t="s">
        <v>27</v>
      </c>
      <c r="C17" s="137"/>
      <c r="D17" s="143">
        <v>8.3299999999999999E-2</v>
      </c>
      <c r="E17" s="138"/>
      <c r="G17" s="126"/>
      <c r="I17" s="109"/>
      <c r="J17" s="109"/>
      <c r="N17" s="200"/>
      <c r="O17" s="200"/>
      <c r="P17" s="109"/>
      <c r="R17" s="109"/>
      <c r="S17" s="109"/>
    </row>
    <row r="18" spans="2:19" ht="17.25" customHeight="1" x14ac:dyDescent="0.2">
      <c r="B18" s="137" t="s">
        <v>28</v>
      </c>
      <c r="C18" s="137"/>
      <c r="D18" s="143">
        <v>1.4999999999999999E-2</v>
      </c>
      <c r="E18" s="138"/>
      <c r="G18" s="126"/>
      <c r="I18" s="109"/>
      <c r="J18" s="109"/>
      <c r="N18" s="200"/>
      <c r="O18" s="200"/>
      <c r="P18" s="109"/>
      <c r="R18" s="109"/>
      <c r="S18" s="109"/>
    </row>
    <row r="19" spans="2:19" ht="17.25" customHeight="1" x14ac:dyDescent="0.2">
      <c r="B19" s="137" t="s">
        <v>29</v>
      </c>
      <c r="C19" s="137"/>
      <c r="D19" s="143">
        <v>8.0000000000000002E-3</v>
      </c>
      <c r="E19" s="138"/>
      <c r="G19" s="126"/>
      <c r="I19" s="109"/>
      <c r="J19" s="109"/>
      <c r="N19" s="200"/>
      <c r="O19" s="200"/>
      <c r="P19" s="109"/>
      <c r="R19" s="109"/>
      <c r="S19" s="109"/>
    </row>
    <row r="20" spans="2:19" ht="17.25" customHeight="1" x14ac:dyDescent="0.2">
      <c r="B20" s="112"/>
      <c r="C20" s="137"/>
      <c r="D20" s="144">
        <f>SUM(D16:D19)</f>
        <v>0.18630000000000002</v>
      </c>
      <c r="E20" s="138">
        <f>D20*E14</f>
        <v>21.233318777292581</v>
      </c>
      <c r="G20" s="84" t="s">
        <v>43</v>
      </c>
      <c r="H20" s="1">
        <v>19.739999999999998</v>
      </c>
      <c r="I20" s="18">
        <f>(H20*(C6*7.2))</f>
        <v>37095.407999999996</v>
      </c>
      <c r="J20" s="1"/>
      <c r="K20" s="197"/>
      <c r="L20" s="187"/>
      <c r="M20" s="197"/>
      <c r="N20" s="200"/>
      <c r="O20" s="200"/>
      <c r="P20" s="109"/>
      <c r="R20" s="109"/>
      <c r="S20" s="109"/>
    </row>
    <row r="21" spans="2:19" ht="17.25" customHeight="1" x14ac:dyDescent="0.2">
      <c r="B21" s="141" t="s">
        <v>30</v>
      </c>
      <c r="C21" s="141"/>
      <c r="D21" s="145"/>
      <c r="E21" s="142">
        <f>E14+E20</f>
        <v>135.20711790393014</v>
      </c>
      <c r="G21" s="85" t="s">
        <v>46</v>
      </c>
      <c r="H21" s="180">
        <v>0.08</v>
      </c>
      <c r="I21" s="18">
        <f>I20*D16</f>
        <v>2967.6326399999998</v>
      </c>
      <c r="J21" s="1"/>
      <c r="K21" s="197"/>
      <c r="L21" s="187"/>
      <c r="M21" s="197"/>
      <c r="N21" s="200"/>
      <c r="O21" s="200"/>
      <c r="P21" s="109"/>
      <c r="R21" s="109"/>
      <c r="S21" s="109"/>
    </row>
    <row r="22" spans="2:19" ht="17.25" customHeight="1" x14ac:dyDescent="0.2">
      <c r="B22" s="146"/>
      <c r="C22" s="146"/>
      <c r="D22" s="147"/>
      <c r="E22" s="148"/>
      <c r="G22" s="85" t="s">
        <v>84</v>
      </c>
      <c r="H22" s="82">
        <f>D17+D18+D19</f>
        <v>0.10630000000000001</v>
      </c>
      <c r="I22" s="18">
        <f>(D17+D18+D19+C25)*I20</f>
        <v>5263.8383951999995</v>
      </c>
      <c r="J22" s="178"/>
      <c r="K22" s="197"/>
      <c r="L22" s="187"/>
      <c r="M22" s="197"/>
      <c r="N22" s="200"/>
      <c r="O22" s="200"/>
      <c r="P22" s="109"/>
      <c r="R22" s="109"/>
      <c r="S22" s="109"/>
    </row>
    <row r="23" spans="2:19" ht="17.25" customHeight="1" x14ac:dyDescent="0.2">
      <c r="B23" s="149" t="s">
        <v>31</v>
      </c>
      <c r="C23" s="149"/>
      <c r="D23" s="150"/>
      <c r="E23" s="136"/>
      <c r="G23" s="85" t="s">
        <v>87</v>
      </c>
      <c r="H23" s="85"/>
      <c r="I23" s="85">
        <f>J32</f>
        <v>849.14898551171098</v>
      </c>
      <c r="J23" s="18"/>
      <c r="K23" s="197"/>
      <c r="L23" s="188"/>
      <c r="M23" s="197"/>
      <c r="N23" s="200"/>
      <c r="O23" s="200"/>
      <c r="P23" s="109"/>
      <c r="R23" s="109"/>
      <c r="S23" s="109"/>
    </row>
    <row r="24" spans="2:19" ht="17.25" customHeight="1" x14ac:dyDescent="0.2">
      <c r="B24" s="139" t="s">
        <v>49</v>
      </c>
      <c r="C24" s="143">
        <v>0.159</v>
      </c>
      <c r="D24" s="144">
        <f>((I24-I26)*C24/I24)</f>
        <v>9.9210416739143173E-2</v>
      </c>
      <c r="E24" s="138"/>
      <c r="G24" s="85" t="s">
        <v>47</v>
      </c>
      <c r="H24" s="85"/>
      <c r="I24" s="212">
        <f>I20+I21+I22+I23</f>
        <v>46176.028020711703</v>
      </c>
      <c r="J24" s="81"/>
      <c r="K24" s="197"/>
      <c r="L24" s="187"/>
      <c r="M24" s="197"/>
      <c r="N24" s="200"/>
      <c r="O24" s="200"/>
      <c r="P24" s="109"/>
      <c r="R24" s="109"/>
      <c r="S24" s="109"/>
    </row>
    <row r="25" spans="2:19" ht="17.25" customHeight="1" x14ac:dyDescent="0.2">
      <c r="B25" s="137" t="s">
        <v>48</v>
      </c>
      <c r="C25" s="143">
        <f>H31-C24</f>
        <v>3.5599999999999993E-2</v>
      </c>
      <c r="D25" s="144">
        <f>J32/I24</f>
        <v>1.8389389947763273E-2</v>
      </c>
      <c r="E25" s="138"/>
      <c r="G25" s="18"/>
      <c r="H25" s="1"/>
      <c r="I25" s="18"/>
      <c r="J25" s="18"/>
      <c r="K25" s="197"/>
      <c r="L25" s="187"/>
      <c r="M25" s="197"/>
      <c r="N25" s="200"/>
      <c r="O25" s="200"/>
      <c r="P25" s="109"/>
      <c r="R25" s="109"/>
      <c r="S25" s="109"/>
    </row>
    <row r="26" spans="2:19" ht="17.25" customHeight="1" x14ac:dyDescent="0.2">
      <c r="B26" s="137" t="s">
        <v>32</v>
      </c>
      <c r="C26" s="137"/>
      <c r="D26" s="143">
        <v>6.0999999999999999E-2</v>
      </c>
      <c r="E26" s="138"/>
      <c r="G26" s="84" t="s">
        <v>44</v>
      </c>
      <c r="H26" s="1">
        <v>9.24</v>
      </c>
      <c r="I26" s="18">
        <f>((C6*(36/5)*H26))</f>
        <v>17363.808000000001</v>
      </c>
      <c r="J26" s="1"/>
      <c r="K26" s="197"/>
      <c r="L26" s="189">
        <f>(I24-I26)*C24</f>
        <v>4581.1429832931608</v>
      </c>
      <c r="M26" s="197"/>
      <c r="N26" s="200"/>
      <c r="O26" s="200"/>
      <c r="P26" s="200"/>
      <c r="R26" s="109"/>
      <c r="S26" s="109"/>
    </row>
    <row r="27" spans="2:19" ht="17.25" customHeight="1" x14ac:dyDescent="0.2">
      <c r="B27" s="139" t="s">
        <v>50</v>
      </c>
      <c r="C27" s="137"/>
      <c r="D27" s="143">
        <v>7.6300000000000007E-2</v>
      </c>
      <c r="E27" s="138"/>
      <c r="G27" s="85" t="s">
        <v>45</v>
      </c>
      <c r="H27" s="1"/>
      <c r="I27" s="18">
        <v>19200</v>
      </c>
      <c r="J27" s="1"/>
      <c r="K27" s="197"/>
      <c r="L27" s="188">
        <f>(I24-I27)*H29</f>
        <v>5117.3525155290099</v>
      </c>
      <c r="M27" s="197"/>
      <c r="N27" s="200"/>
      <c r="O27" s="200"/>
      <c r="P27" s="200"/>
      <c r="R27" s="109"/>
      <c r="S27" s="109"/>
    </row>
    <row r="28" spans="2:19" ht="15" x14ac:dyDescent="0.2">
      <c r="B28" s="139" t="s">
        <v>33</v>
      </c>
      <c r="C28" s="137"/>
      <c r="D28" s="143">
        <v>5.0000000000000001E-3</v>
      </c>
      <c r="E28" s="138"/>
      <c r="G28" s="18"/>
      <c r="H28" s="1"/>
      <c r="I28" s="18" t="s">
        <v>63</v>
      </c>
      <c r="J28" s="18"/>
      <c r="K28" s="197"/>
      <c r="L28" s="187"/>
      <c r="M28" s="197"/>
      <c r="N28" s="200"/>
      <c r="O28" s="200"/>
      <c r="P28" s="200"/>
      <c r="R28" s="109"/>
      <c r="S28" s="109"/>
    </row>
    <row r="29" spans="2:19" ht="17.25" customHeight="1" x14ac:dyDescent="0.2">
      <c r="B29" s="137" t="s">
        <v>42</v>
      </c>
      <c r="C29" s="137"/>
      <c r="D29" s="143">
        <v>7.7399999999999997E-2</v>
      </c>
      <c r="E29" s="138"/>
      <c r="G29" s="84" t="s">
        <v>62</v>
      </c>
      <c r="H29" s="82">
        <v>0.18970000000000001</v>
      </c>
      <c r="I29" s="82"/>
      <c r="J29" s="1"/>
      <c r="K29" s="197"/>
      <c r="L29" s="187"/>
      <c r="M29" s="197"/>
      <c r="N29" s="200"/>
      <c r="O29" s="200"/>
      <c r="P29" s="200"/>
      <c r="R29" s="109"/>
      <c r="S29" s="109"/>
    </row>
    <row r="30" spans="2:19" ht="17.25" customHeight="1" x14ac:dyDescent="0.2">
      <c r="B30" s="137" t="s">
        <v>77</v>
      </c>
      <c r="C30" s="137"/>
      <c r="D30" s="143">
        <v>2E-3</v>
      </c>
      <c r="E30" s="138"/>
      <c r="G30" s="84" t="s">
        <v>83</v>
      </c>
      <c r="H30" s="82">
        <v>4.8999999999999998E-3</v>
      </c>
      <c r="I30" s="18"/>
      <c r="J30" s="18"/>
      <c r="K30" s="197"/>
      <c r="L30" s="187"/>
      <c r="M30" s="197"/>
      <c r="N30" s="200"/>
      <c r="O30" s="200"/>
      <c r="P30" s="200"/>
      <c r="R30" s="109"/>
      <c r="S30" s="109"/>
    </row>
    <row r="31" spans="2:19" ht="17.25" customHeight="1" x14ac:dyDescent="0.2">
      <c r="B31" s="137"/>
      <c r="C31" s="137"/>
      <c r="D31" s="137"/>
      <c r="E31" s="138"/>
      <c r="G31" s="85" t="s">
        <v>85</v>
      </c>
      <c r="H31" s="82">
        <f>H29+H30</f>
        <v>0.1946</v>
      </c>
      <c r="I31" s="181">
        <f>H31-C24</f>
        <v>3.5599999999999993E-2</v>
      </c>
      <c r="J31" s="211">
        <v>995.48532885311954</v>
      </c>
      <c r="K31" s="197"/>
      <c r="L31" s="188">
        <f>I31*(I24-I26)</f>
        <v>1025.7150327373363</v>
      </c>
      <c r="M31" s="197"/>
      <c r="N31" s="200"/>
      <c r="O31" s="200"/>
      <c r="P31" s="200"/>
      <c r="R31" s="109"/>
      <c r="S31" s="109"/>
    </row>
    <row r="32" spans="2:19" ht="17.25" customHeight="1" x14ac:dyDescent="0.2">
      <c r="B32" s="138" t="s">
        <v>56</v>
      </c>
      <c r="C32" s="151"/>
      <c r="D32" s="144">
        <f>C32</f>
        <v>0</v>
      </c>
      <c r="E32" s="138"/>
      <c r="G32" s="85" t="s">
        <v>86</v>
      </c>
      <c r="H32" s="205">
        <v>0.85299999999999998</v>
      </c>
      <c r="I32" s="18"/>
      <c r="J32" s="211">
        <v>849.14898551171098</v>
      </c>
      <c r="K32" s="197"/>
      <c r="L32" s="189">
        <f>L31*H32</f>
        <v>874.93492292494784</v>
      </c>
      <c r="M32" s="206"/>
      <c r="N32" s="200"/>
      <c r="O32" s="200"/>
      <c r="P32" s="200"/>
      <c r="R32" s="109"/>
      <c r="S32" s="109"/>
    </row>
    <row r="33" spans="2:19" ht="17.25" customHeight="1" x14ac:dyDescent="0.2">
      <c r="B33" s="138" t="s">
        <v>57</v>
      </c>
      <c r="C33" s="152"/>
      <c r="D33" s="144">
        <f>C33*H33</f>
        <v>0</v>
      </c>
      <c r="E33" s="138"/>
      <c r="F33" s="210" t="s">
        <v>54</v>
      </c>
      <c r="H33" s="86">
        <v>0.5</v>
      </c>
      <c r="I33" s="18"/>
      <c r="J33" s="18"/>
      <c r="K33" s="197"/>
      <c r="L33" s="188">
        <f>L32+L26</f>
        <v>5456.0779062181082</v>
      </c>
      <c r="M33" s="197"/>
      <c r="N33" s="200"/>
      <c r="O33" s="200"/>
      <c r="P33" s="200"/>
      <c r="R33" s="109"/>
      <c r="S33" s="109"/>
    </row>
    <row r="34" spans="2:19" ht="17.25" customHeight="1" x14ac:dyDescent="0.2">
      <c r="B34" s="138" t="s">
        <v>58</v>
      </c>
      <c r="C34" s="152"/>
      <c r="D34" s="138">
        <f>C34</f>
        <v>0</v>
      </c>
      <c r="E34" s="138"/>
      <c r="F34" s="26"/>
      <c r="H34" s="1"/>
      <c r="I34" s="18"/>
      <c r="J34" s="1"/>
      <c r="K34" s="197"/>
      <c r="L34" s="207">
        <f>L33/I24</f>
        <v>0.11815823361357218</v>
      </c>
      <c r="M34" s="198"/>
      <c r="N34" s="200"/>
      <c r="O34" s="200"/>
      <c r="P34" s="200"/>
      <c r="R34" s="109"/>
      <c r="S34" s="109"/>
    </row>
    <row r="35" spans="2:19" ht="17.25" customHeight="1" x14ac:dyDescent="0.2">
      <c r="B35" s="137" t="s">
        <v>51</v>
      </c>
      <c r="C35" s="137"/>
      <c r="D35" s="144">
        <f>SUM(D24:D34)</f>
        <v>0.33929980668690651</v>
      </c>
      <c r="E35" s="138">
        <f>D35*(E$21)</f>
        <v>45.875748967497273</v>
      </c>
      <c r="F35" s="26"/>
      <c r="H35" s="1"/>
      <c r="I35" s="18"/>
      <c r="J35" s="178"/>
      <c r="K35" s="197"/>
      <c r="L35" s="187"/>
      <c r="M35" s="203"/>
      <c r="N35" s="200"/>
      <c r="O35" s="200"/>
      <c r="P35" s="200"/>
      <c r="R35" s="109"/>
      <c r="S35" s="109"/>
    </row>
    <row r="36" spans="2:19" ht="17.25" customHeight="1" x14ac:dyDescent="0.2">
      <c r="B36" s="137"/>
      <c r="C36" s="137"/>
      <c r="D36" s="137"/>
      <c r="E36" s="138"/>
      <c r="F36" s="26"/>
      <c r="H36" s="1"/>
      <c r="I36" s="1"/>
      <c r="J36" s="1"/>
      <c r="K36" s="197"/>
      <c r="L36" s="187"/>
      <c r="N36" s="200"/>
      <c r="O36" s="200"/>
      <c r="P36" s="109"/>
      <c r="R36" s="109"/>
      <c r="S36" s="109"/>
    </row>
    <row r="37" spans="2:19" ht="17.25" customHeight="1" x14ac:dyDescent="0.2">
      <c r="B37" s="138" t="s">
        <v>59</v>
      </c>
      <c r="C37" s="152"/>
      <c r="D37" s="144"/>
      <c r="E37" s="138">
        <f>C37*$E$21</f>
        <v>0</v>
      </c>
      <c r="F37" s="26" t="s">
        <v>60</v>
      </c>
      <c r="H37" s="1"/>
      <c r="I37" s="1"/>
      <c r="J37" s="1"/>
      <c r="K37" s="197"/>
      <c r="L37" s="190"/>
      <c r="N37" s="200"/>
      <c r="O37" s="200"/>
      <c r="P37" s="109"/>
      <c r="R37" s="109"/>
      <c r="S37" s="109"/>
    </row>
    <row r="38" spans="2:19" ht="17.25" customHeight="1" x14ac:dyDescent="0.2">
      <c r="B38" s="153"/>
      <c r="C38" s="152"/>
      <c r="D38" s="144"/>
      <c r="E38" s="138">
        <f t="shared" ref="E38:E40" si="0">C38*$E$21</f>
        <v>0</v>
      </c>
      <c r="G38" s="26"/>
      <c r="H38" s="1"/>
      <c r="I38" s="1"/>
      <c r="J38" s="1"/>
      <c r="K38" s="197"/>
      <c r="L38" s="188"/>
      <c r="N38" s="200"/>
      <c r="O38" s="200"/>
      <c r="P38" s="109"/>
      <c r="R38" s="109"/>
      <c r="S38" s="109"/>
    </row>
    <row r="39" spans="2:19" ht="17.25" customHeight="1" x14ac:dyDescent="0.2">
      <c r="B39" s="153"/>
      <c r="C39" s="152"/>
      <c r="D39" s="144"/>
      <c r="E39" s="138">
        <f t="shared" si="0"/>
        <v>0</v>
      </c>
      <c r="G39" s="26"/>
      <c r="H39" s="1"/>
      <c r="I39" s="1"/>
      <c r="J39" s="1"/>
      <c r="K39" s="197"/>
      <c r="L39" s="188"/>
      <c r="N39" s="200"/>
      <c r="O39" s="200"/>
      <c r="P39" s="109"/>
      <c r="R39" s="109"/>
      <c r="S39" s="109"/>
    </row>
    <row r="40" spans="2:19" ht="17.25" customHeight="1" x14ac:dyDescent="0.2">
      <c r="B40" s="153"/>
      <c r="C40" s="153"/>
      <c r="D40" s="144"/>
      <c r="E40" s="138">
        <f t="shared" si="0"/>
        <v>0</v>
      </c>
      <c r="G40" s="26"/>
      <c r="H40" s="1"/>
      <c r="I40" s="1"/>
      <c r="J40" s="1"/>
      <c r="K40" s="197"/>
      <c r="L40" s="187"/>
      <c r="N40" s="200"/>
      <c r="O40" s="200"/>
      <c r="P40" s="109"/>
      <c r="R40" s="109"/>
      <c r="S40" s="109"/>
    </row>
    <row r="41" spans="2:19" ht="17.25" customHeight="1" x14ac:dyDescent="0.2">
      <c r="B41" s="154"/>
      <c r="C41" s="154"/>
      <c r="D41" s="155"/>
      <c r="E41" s="156"/>
      <c r="F41" s="157"/>
      <c r="G41" s="126"/>
      <c r="I41" s="109"/>
      <c r="J41" s="109"/>
      <c r="N41" s="200"/>
      <c r="O41" s="200"/>
      <c r="P41" s="109"/>
      <c r="R41" s="109"/>
      <c r="S41" s="109"/>
    </row>
    <row r="42" spans="2:19" ht="17.25" customHeight="1" x14ac:dyDescent="0.2">
      <c r="B42" s="141" t="s">
        <v>34</v>
      </c>
      <c r="C42" s="141"/>
      <c r="D42" s="128"/>
      <c r="E42" s="158">
        <f>SUM(E21:E41)</f>
        <v>181.08286687142743</v>
      </c>
      <c r="G42" s="126"/>
      <c r="I42" s="109"/>
      <c r="J42" s="109"/>
      <c r="L42" s="191"/>
      <c r="N42" s="200"/>
      <c r="O42" s="200"/>
      <c r="P42" s="109"/>
      <c r="R42" s="109"/>
      <c r="S42" s="109"/>
    </row>
    <row r="43" spans="2:19" ht="17.25" customHeight="1" x14ac:dyDescent="0.2">
      <c r="B43" s="159"/>
      <c r="C43" s="159"/>
      <c r="D43" s="160"/>
      <c r="E43" s="161"/>
      <c r="F43" s="162"/>
      <c r="G43" s="109"/>
      <c r="I43" s="109"/>
      <c r="J43" s="109"/>
      <c r="N43" s="200"/>
      <c r="O43" s="200"/>
      <c r="P43" s="109"/>
      <c r="R43" s="109"/>
      <c r="S43" s="109"/>
    </row>
    <row r="44" spans="2:19" ht="17.25" customHeight="1" x14ac:dyDescent="0.2">
      <c r="B44" s="153" t="s">
        <v>61</v>
      </c>
      <c r="C44" s="152"/>
      <c r="D44" s="173">
        <f>C44</f>
        <v>0</v>
      </c>
      <c r="E44" s="163"/>
      <c r="F44" s="164"/>
      <c r="G44" s="109"/>
      <c r="I44" s="109"/>
      <c r="J44" s="109"/>
      <c r="N44" s="200"/>
      <c r="O44" s="200"/>
      <c r="P44" s="109"/>
      <c r="R44" s="109"/>
      <c r="S44" s="109"/>
    </row>
    <row r="45" spans="2:19" s="167" customFormat="1" ht="15" x14ac:dyDescent="0.2">
      <c r="B45" s="146"/>
      <c r="C45" s="146"/>
      <c r="D45" s="165"/>
      <c r="E45" s="166"/>
      <c r="G45" s="168"/>
      <c r="K45" s="204"/>
      <c r="L45" s="192"/>
      <c r="M45" s="204"/>
      <c r="N45" s="204"/>
      <c r="O45" s="204"/>
    </row>
    <row r="46" spans="2:19" s="167" customFormat="1" ht="15" x14ac:dyDescent="0.2">
      <c r="B46" s="169" t="s">
        <v>35</v>
      </c>
      <c r="C46" s="169"/>
      <c r="D46" s="170"/>
      <c r="E46" s="171">
        <f>(E42*(1+D44)/100)</f>
        <v>1.8108286687142743</v>
      </c>
      <c r="G46" s="168"/>
      <c r="K46" s="204"/>
      <c r="L46" s="192"/>
      <c r="M46" s="204"/>
      <c r="N46" s="204"/>
      <c r="O46" s="204"/>
    </row>
    <row r="47" spans="2:19" x14ac:dyDescent="0.15">
      <c r="B47" s="126"/>
      <c r="C47" s="126"/>
      <c r="D47" s="126"/>
      <c r="E47" s="126"/>
    </row>
    <row r="48" spans="2:19" x14ac:dyDescent="0.15">
      <c r="B48" s="172" t="s">
        <v>36</v>
      </c>
      <c r="C48" s="172"/>
      <c r="D48" s="167"/>
      <c r="E48" s="167"/>
    </row>
    <row r="49" spans="2:5" x14ac:dyDescent="0.15">
      <c r="B49" s="167"/>
      <c r="C49" s="167"/>
      <c r="D49" s="167"/>
      <c r="E49" s="167"/>
    </row>
    <row r="287" spans="13:16" x14ac:dyDescent="0.15">
      <c r="M287" s="183"/>
      <c r="N287" s="186"/>
      <c r="O287" s="186"/>
      <c r="P287" s="186"/>
    </row>
    <row r="288" spans="13:16" x14ac:dyDescent="0.15">
      <c r="M288" s="183"/>
      <c r="N288" s="186"/>
      <c r="O288" s="186"/>
      <c r="P288" s="186"/>
    </row>
    <row r="289" spans="13:16" x14ac:dyDescent="0.15">
      <c r="M289" s="183"/>
      <c r="N289" s="186"/>
      <c r="O289" s="186"/>
      <c r="P289" s="186"/>
    </row>
    <row r="290" spans="13:16" x14ac:dyDescent="0.15">
      <c r="M290" s="183"/>
      <c r="N290" s="186"/>
      <c r="O290" s="186"/>
      <c r="P290" s="186"/>
    </row>
    <row r="291" spans="13:16" x14ac:dyDescent="0.15">
      <c r="M291" s="183"/>
      <c r="N291" s="186"/>
      <c r="O291" s="186"/>
      <c r="P291" s="186"/>
    </row>
    <row r="292" spans="13:16" x14ac:dyDescent="0.15">
      <c r="M292" s="183"/>
      <c r="N292" s="186"/>
      <c r="O292" s="186"/>
      <c r="P292" s="186"/>
    </row>
    <row r="293" spans="13:16" x14ac:dyDescent="0.15">
      <c r="M293" s="183"/>
      <c r="N293" s="186"/>
      <c r="O293" s="186"/>
      <c r="P293" s="186"/>
    </row>
    <row r="294" spans="13:16" x14ac:dyDescent="0.15">
      <c r="M294" s="183"/>
      <c r="N294" s="186"/>
      <c r="O294" s="186"/>
      <c r="P294" s="186"/>
    </row>
    <row r="295" spans="13:16" x14ac:dyDescent="0.15">
      <c r="M295" s="183"/>
      <c r="N295" s="186"/>
      <c r="O295" s="186"/>
      <c r="P295" s="186"/>
    </row>
    <row r="296" spans="13:16" x14ac:dyDescent="0.15">
      <c r="M296" s="183"/>
      <c r="N296" s="186"/>
      <c r="O296" s="186"/>
      <c r="P296" s="186"/>
    </row>
  </sheetData>
  <mergeCells count="3">
    <mergeCell ref="D4:E4"/>
    <mergeCell ref="D3:E3"/>
    <mergeCell ref="B1:E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4AA01-501C-EC45-96E9-A64987B809B3}">
  <dimension ref="B1:X49"/>
  <sheetViews>
    <sheetView showGridLines="0" tabSelected="1" zoomScale="110" zoomScaleNormal="110" workbookViewId="0">
      <selection activeCell="C7" sqref="C7"/>
    </sheetView>
  </sheetViews>
  <sheetFormatPr baseColWidth="10" defaultColWidth="9.1640625" defaultRowHeight="12" x14ac:dyDescent="0.15"/>
  <cols>
    <col min="1" max="1" width="2.83203125" style="1" customWidth="1"/>
    <col min="2" max="2" width="48.5" style="1" bestFit="1" customWidth="1"/>
    <col min="3" max="3" width="19.6640625" style="1" customWidth="1"/>
    <col min="4" max="5" width="12.6640625" style="18" customWidth="1"/>
    <col min="6" max="6" width="3" style="72" customWidth="1"/>
    <col min="7" max="7" width="62.33203125" style="18" customWidth="1"/>
    <col min="8" max="8" width="8" style="1" customWidth="1"/>
    <col min="9" max="9" width="10.6640625" style="18" customWidth="1"/>
    <col min="10" max="10" width="8.5" style="18" customWidth="1"/>
    <col min="11" max="11" width="2.1640625" style="1" customWidth="1"/>
    <col min="12" max="12" width="11.33203125" style="187" customWidth="1"/>
    <col min="13" max="13" width="8.5" style="1" customWidth="1"/>
    <col min="14" max="14" width="2" style="18" customWidth="1"/>
    <col min="15" max="15" width="16.33203125" style="18" customWidth="1"/>
    <col min="16" max="16" width="17.5" style="18" customWidth="1"/>
    <col min="17" max="17" width="2.1640625" style="1" customWidth="1"/>
    <col min="18" max="18" width="12.83203125" style="18" customWidth="1"/>
    <col min="19" max="19" width="8.5" style="18" bestFit="1" customWidth="1"/>
    <col min="20" max="20" width="1" style="1" customWidth="1"/>
    <col min="21" max="23" width="9.1640625" style="1"/>
    <col min="24" max="24" width="20.5" style="1" customWidth="1"/>
    <col min="25" max="25" width="14.83203125" style="1" bestFit="1" customWidth="1"/>
    <col min="26" max="16384" width="9.1640625" style="1"/>
  </cols>
  <sheetData>
    <row r="1" spans="2:24" x14ac:dyDescent="0.15">
      <c r="B1" s="228" t="s">
        <v>15</v>
      </c>
      <c r="C1" s="228"/>
      <c r="D1" s="229"/>
      <c r="E1" s="229"/>
      <c r="F1" s="229"/>
      <c r="G1" s="229"/>
      <c r="H1" s="229"/>
      <c r="I1" s="229"/>
      <c r="J1" s="229"/>
      <c r="K1" s="229"/>
      <c r="L1" s="229"/>
      <c r="M1" s="229"/>
      <c r="N1" s="229"/>
      <c r="O1" s="229"/>
      <c r="P1" s="229"/>
      <c r="Q1" s="229"/>
      <c r="R1" s="229"/>
      <c r="S1" s="229"/>
    </row>
    <row r="2" spans="2:24" x14ac:dyDescent="0.15">
      <c r="B2" s="229"/>
      <c r="C2" s="229"/>
      <c r="D2" s="229"/>
      <c r="E2" s="229"/>
      <c r="F2" s="229"/>
      <c r="G2" s="229"/>
      <c r="H2" s="229"/>
      <c r="I2" s="229"/>
      <c r="J2" s="229"/>
      <c r="K2" s="229"/>
      <c r="L2" s="229"/>
      <c r="M2" s="229"/>
      <c r="N2" s="229"/>
      <c r="O2" s="229"/>
      <c r="P2" s="229"/>
      <c r="Q2" s="229"/>
      <c r="R2" s="229"/>
      <c r="S2" s="229"/>
    </row>
    <row r="3" spans="2:24" ht="32.25" customHeight="1" thickBot="1" x14ac:dyDescent="0.25">
      <c r="B3" s="2"/>
      <c r="C3" s="75"/>
      <c r="D3" s="230" t="s">
        <v>64</v>
      </c>
      <c r="E3" s="231"/>
      <c r="F3" s="101" t="s">
        <v>17</v>
      </c>
      <c r="G3" s="37" t="s">
        <v>18</v>
      </c>
      <c r="I3" s="1"/>
      <c r="J3" s="1"/>
      <c r="W3" s="18"/>
      <c r="X3" s="18"/>
    </row>
    <row r="4" spans="2:24" s="4" customFormat="1" ht="17.25" customHeight="1" thickTop="1" thickBot="1" x14ac:dyDescent="0.25">
      <c r="B4" s="3"/>
      <c r="C4" s="76"/>
      <c r="D4" s="232" t="s">
        <v>19</v>
      </c>
      <c r="E4" s="233"/>
      <c r="F4" s="102"/>
      <c r="G4" s="25"/>
      <c r="L4" s="193"/>
      <c r="Q4" s="1"/>
      <c r="R4" s="18"/>
      <c r="S4" s="18"/>
      <c r="T4" s="1"/>
      <c r="U4" s="1"/>
      <c r="V4" s="1"/>
      <c r="W4" s="18"/>
      <c r="X4" s="18"/>
    </row>
    <row r="5" spans="2:24" ht="17" customHeight="1" thickTop="1" x14ac:dyDescent="0.2">
      <c r="B5" s="35" t="s">
        <v>20</v>
      </c>
      <c r="C5" s="35"/>
      <c r="D5" s="27"/>
      <c r="E5" s="28">
        <v>100</v>
      </c>
      <c r="G5" s="26" t="s">
        <v>21</v>
      </c>
      <c r="I5" s="1"/>
      <c r="J5" s="1"/>
      <c r="W5" s="18"/>
      <c r="X5" s="18"/>
    </row>
    <row r="6" spans="2:24" s="72" customFormat="1" ht="17" customHeight="1" x14ac:dyDescent="0.2">
      <c r="B6" s="60" t="s">
        <v>39</v>
      </c>
      <c r="C6" s="60">
        <v>261</v>
      </c>
      <c r="D6" s="62"/>
      <c r="E6" s="61"/>
      <c r="G6" s="74"/>
      <c r="L6" s="194"/>
      <c r="Q6" s="1"/>
      <c r="R6" s="18"/>
      <c r="S6" s="18"/>
      <c r="T6" s="1"/>
      <c r="U6" s="1"/>
      <c r="V6" s="1"/>
      <c r="W6" s="18"/>
      <c r="X6" s="18"/>
    </row>
    <row r="7" spans="2:24" s="72" customFormat="1" ht="17" customHeight="1" x14ac:dyDescent="0.2">
      <c r="B7" s="60" t="s">
        <v>78</v>
      </c>
      <c r="C7" s="78">
        <f>(C6-C9-C10-C11-C12-C13)</f>
        <v>229</v>
      </c>
      <c r="D7" s="62"/>
      <c r="E7" s="61"/>
      <c r="G7" s="74"/>
      <c r="L7" s="194"/>
    </row>
    <row r="8" spans="2:24" ht="17.25" customHeight="1" x14ac:dyDescent="0.2">
      <c r="B8" s="70" t="s">
        <v>22</v>
      </c>
      <c r="C8" s="70"/>
      <c r="D8" s="71"/>
      <c r="E8" s="31"/>
      <c r="G8" s="26"/>
    </row>
    <row r="9" spans="2:24" ht="17.25" customHeight="1" x14ac:dyDescent="0.2">
      <c r="B9" s="6" t="s">
        <v>23</v>
      </c>
      <c r="C9" s="6">
        <v>26</v>
      </c>
      <c r="D9" s="32">
        <f>(C9/$C$7)*100</f>
        <v>11.353711790393014</v>
      </c>
      <c r="E9" s="32"/>
      <c r="G9" s="26" t="s">
        <v>24</v>
      </c>
      <c r="I9" s="20" t="s">
        <v>37</v>
      </c>
      <c r="K9" s="72"/>
      <c r="L9" s="195"/>
    </row>
    <row r="10" spans="2:24" ht="17.25" customHeight="1" x14ac:dyDescent="0.2">
      <c r="B10" s="5" t="s">
        <v>25</v>
      </c>
      <c r="C10" s="6">
        <v>6</v>
      </c>
      <c r="D10" s="32">
        <f>(C10/$C$7)*100</f>
        <v>2.6200873362445414</v>
      </c>
      <c r="E10" s="32"/>
      <c r="G10" s="26" t="s">
        <v>52</v>
      </c>
      <c r="I10" s="24"/>
      <c r="J10" s="21" t="s">
        <v>38</v>
      </c>
      <c r="K10" s="72"/>
      <c r="L10" s="195"/>
    </row>
    <row r="11" spans="2:24" ht="17.25" customHeight="1" x14ac:dyDescent="0.2">
      <c r="B11" s="32" t="s">
        <v>40</v>
      </c>
      <c r="C11" s="79"/>
      <c r="D11" s="32">
        <f>(C11/$C$7)*100</f>
        <v>0</v>
      </c>
      <c r="E11" s="32"/>
      <c r="G11" s="26" t="s">
        <v>53</v>
      </c>
      <c r="I11" s="22" t="s">
        <v>1</v>
      </c>
      <c r="J11" s="21" t="s">
        <v>82</v>
      </c>
      <c r="K11" s="72"/>
      <c r="L11" s="195"/>
    </row>
    <row r="12" spans="2:24" ht="17.25" customHeight="1" x14ac:dyDescent="0.2">
      <c r="B12" s="32" t="s">
        <v>79</v>
      </c>
      <c r="C12" s="79"/>
      <c r="D12" s="32">
        <f>(C12/$C$7)*100</f>
        <v>0</v>
      </c>
      <c r="E12" s="32"/>
      <c r="G12" s="26"/>
      <c r="I12" s="19"/>
      <c r="J12" s="21" t="s">
        <v>82</v>
      </c>
      <c r="K12" s="72"/>
      <c r="L12" s="195"/>
      <c r="M12" s="177"/>
      <c r="N12" s="21"/>
      <c r="O12" s="72"/>
      <c r="R12" s="1"/>
      <c r="S12" s="1"/>
    </row>
    <row r="13" spans="2:24" ht="17.25" customHeight="1" x14ac:dyDescent="0.2">
      <c r="B13" s="32" t="s">
        <v>41</v>
      </c>
      <c r="C13" s="79"/>
      <c r="D13" s="32">
        <f>(C13/$C$7)*100</f>
        <v>0</v>
      </c>
      <c r="E13" s="32"/>
      <c r="I13" s="1"/>
      <c r="J13" s="1"/>
      <c r="N13" s="1"/>
      <c r="O13" s="1"/>
      <c r="P13" s="1"/>
      <c r="R13" s="1"/>
      <c r="S13" s="1"/>
    </row>
    <row r="14" spans="2:24" s="72" customFormat="1" ht="17.25" customHeight="1" x14ac:dyDescent="0.2">
      <c r="B14" s="23" t="s">
        <v>55</v>
      </c>
      <c r="C14" s="23"/>
      <c r="D14" s="32">
        <f>SUM(D9:D13)</f>
        <v>13.973799126637555</v>
      </c>
      <c r="E14" s="64">
        <f>E5+D14</f>
        <v>113.97379912663756</v>
      </c>
      <c r="F14" s="74"/>
      <c r="G14" s="1"/>
      <c r="H14" s="1"/>
      <c r="I14" s="1"/>
      <c r="J14" s="1"/>
      <c r="K14" s="1"/>
      <c r="L14" s="187"/>
      <c r="M14" s="1"/>
      <c r="N14" s="1"/>
      <c r="O14" s="1"/>
      <c r="P14" s="1"/>
      <c r="Q14" s="1"/>
      <c r="R14" s="26"/>
      <c r="S14" s="1"/>
    </row>
    <row r="15" spans="2:24" ht="17" customHeight="1" x14ac:dyDescent="0.2">
      <c r="B15" s="60"/>
      <c r="C15" s="60"/>
      <c r="D15" s="62"/>
      <c r="E15" s="61"/>
      <c r="G15" s="26"/>
      <c r="I15" s="1"/>
      <c r="J15" s="1"/>
      <c r="N15" s="1"/>
      <c r="O15" s="1"/>
      <c r="P15" s="1"/>
      <c r="R15" s="1"/>
      <c r="S15" s="1"/>
    </row>
    <row r="16" spans="2:24" ht="17" customHeight="1" x14ac:dyDescent="0.2">
      <c r="B16" s="6" t="s">
        <v>26</v>
      </c>
      <c r="C16" s="6"/>
      <c r="D16" s="83">
        <v>0.08</v>
      </c>
      <c r="E16" s="32"/>
      <c r="I16" s="1"/>
      <c r="J16" s="1"/>
      <c r="N16" s="1"/>
      <c r="O16" s="1"/>
      <c r="P16" s="1"/>
      <c r="R16" s="1"/>
      <c r="S16" s="1"/>
    </row>
    <row r="17" spans="2:19" ht="17" customHeight="1" x14ac:dyDescent="0.2">
      <c r="B17" s="6" t="s">
        <v>27</v>
      </c>
      <c r="C17" s="6"/>
      <c r="D17" s="83">
        <v>8.3299999999999999E-2</v>
      </c>
      <c r="E17" s="32"/>
      <c r="G17" s="26"/>
      <c r="I17" s="1"/>
      <c r="J17" s="1"/>
      <c r="N17" s="1"/>
      <c r="O17" s="1"/>
      <c r="P17" s="1"/>
      <c r="R17" s="1"/>
      <c r="S17" s="1"/>
    </row>
    <row r="18" spans="2:19" ht="17.25" customHeight="1" x14ac:dyDescent="0.2">
      <c r="B18" s="6" t="s">
        <v>28</v>
      </c>
      <c r="C18" s="6"/>
      <c r="D18" s="83">
        <v>1.4999999999999999E-2</v>
      </c>
      <c r="E18" s="32"/>
      <c r="G18" s="26"/>
      <c r="I18" s="1"/>
      <c r="J18" s="1"/>
      <c r="N18" s="1"/>
      <c r="O18" s="1"/>
      <c r="P18" s="1"/>
      <c r="R18" s="1"/>
      <c r="S18" s="1"/>
    </row>
    <row r="19" spans="2:19" ht="17.25" customHeight="1" x14ac:dyDescent="0.2">
      <c r="B19" s="6" t="s">
        <v>29</v>
      </c>
      <c r="C19" s="6"/>
      <c r="D19" s="83">
        <v>8.0000000000000002E-3</v>
      </c>
      <c r="E19" s="32"/>
      <c r="G19" s="26"/>
      <c r="I19" s="1"/>
      <c r="J19" s="1"/>
      <c r="N19" s="1"/>
      <c r="O19" s="1"/>
      <c r="P19" s="1"/>
      <c r="R19" s="1"/>
      <c r="S19" s="1"/>
    </row>
    <row r="20" spans="2:19" ht="17.25" customHeight="1" x14ac:dyDescent="0.2">
      <c r="B20" s="2"/>
      <c r="C20" s="6"/>
      <c r="D20" s="80">
        <f>SUM(D16:D19)</f>
        <v>0.18630000000000002</v>
      </c>
      <c r="E20" s="32">
        <f>D20*E14</f>
        <v>21.233318777292581</v>
      </c>
      <c r="G20" s="84" t="s">
        <v>43</v>
      </c>
      <c r="H20" s="1">
        <v>19.739999999999998</v>
      </c>
      <c r="I20" s="18">
        <f>(H20*(C6*7.2))</f>
        <v>37095.407999999996</v>
      </c>
      <c r="J20" s="1"/>
      <c r="N20" s="1"/>
      <c r="O20" s="1"/>
      <c r="P20" s="1"/>
      <c r="R20" s="1"/>
      <c r="S20" s="1"/>
    </row>
    <row r="21" spans="2:19" ht="17.25" customHeight="1" x14ac:dyDescent="0.2">
      <c r="B21" s="23" t="s">
        <v>30</v>
      </c>
      <c r="C21" s="23"/>
      <c r="D21" s="63"/>
      <c r="E21" s="64">
        <f>E14+E20</f>
        <v>135.20711790393014</v>
      </c>
      <c r="G21" s="85" t="s">
        <v>46</v>
      </c>
      <c r="H21" s="180">
        <v>0.08</v>
      </c>
      <c r="I21" s="18">
        <f>I20*D16</f>
        <v>2967.6326399999998</v>
      </c>
      <c r="J21" s="1"/>
      <c r="N21" s="1"/>
      <c r="O21" s="1"/>
      <c r="P21" s="1"/>
      <c r="R21" s="1"/>
      <c r="S21" s="1"/>
    </row>
    <row r="22" spans="2:19" ht="17.25" customHeight="1" x14ac:dyDescent="0.2">
      <c r="B22" s="7"/>
      <c r="C22" s="7"/>
      <c r="D22" s="29"/>
      <c r="E22" s="30"/>
      <c r="G22" s="85" t="s">
        <v>84</v>
      </c>
      <c r="H22" s="82">
        <f>D17+D18+D19</f>
        <v>0.10630000000000001</v>
      </c>
      <c r="I22" s="18">
        <f>(D17+D18+D19+C25)*I20</f>
        <v>5263.8383951999995</v>
      </c>
      <c r="J22" s="178"/>
      <c r="N22" s="1"/>
      <c r="O22" s="1"/>
      <c r="P22" s="1"/>
      <c r="R22" s="1"/>
      <c r="S22" s="1"/>
    </row>
    <row r="23" spans="2:19" ht="17.25" customHeight="1" x14ac:dyDescent="0.2">
      <c r="B23" s="34" t="s">
        <v>31</v>
      </c>
      <c r="C23" s="34"/>
      <c r="D23" s="33"/>
      <c r="E23" s="31"/>
      <c r="G23" s="85" t="s">
        <v>87</v>
      </c>
      <c r="I23" s="18">
        <f>J32</f>
        <v>849.14898551171098</v>
      </c>
      <c r="L23" s="188"/>
      <c r="N23" s="1"/>
      <c r="O23" s="1"/>
      <c r="P23" s="1"/>
      <c r="R23" s="1"/>
      <c r="S23" s="1"/>
    </row>
    <row r="24" spans="2:19" ht="17.25" customHeight="1" x14ac:dyDescent="0.2">
      <c r="B24" s="5" t="s">
        <v>49</v>
      </c>
      <c r="C24" s="83">
        <v>0.159</v>
      </c>
      <c r="D24" s="80">
        <f>((I24-I26)*C24)/I24</f>
        <v>9.9210416739143173E-2</v>
      </c>
      <c r="E24" s="32"/>
      <c r="G24" s="84" t="s">
        <v>47</v>
      </c>
      <c r="I24" s="88">
        <f>I20+I21+I22+I23</f>
        <v>46176.028020711703</v>
      </c>
      <c r="J24" s="81"/>
      <c r="N24" s="1"/>
      <c r="O24" s="1"/>
      <c r="P24" s="1"/>
      <c r="R24" s="1"/>
      <c r="S24" s="1"/>
    </row>
    <row r="25" spans="2:19" ht="17.25" customHeight="1" x14ac:dyDescent="0.2">
      <c r="B25" s="6" t="s">
        <v>48</v>
      </c>
      <c r="C25" s="83">
        <f>H31-C24</f>
        <v>3.5599999999999993E-2</v>
      </c>
      <c r="D25" s="80">
        <f>J32/I24</f>
        <v>1.8389389947763273E-2</v>
      </c>
      <c r="E25" s="32"/>
      <c r="N25" s="1"/>
      <c r="O25" s="1"/>
      <c r="P25" s="1"/>
      <c r="R25" s="1"/>
      <c r="S25" s="1"/>
    </row>
    <row r="26" spans="2:19" ht="17.25" customHeight="1" x14ac:dyDescent="0.2">
      <c r="B26" s="6" t="s">
        <v>32</v>
      </c>
      <c r="C26" s="6"/>
      <c r="D26" s="83">
        <f>'Specificatie fase A'!D26</f>
        <v>6.0999999999999999E-2</v>
      </c>
      <c r="E26" s="32"/>
      <c r="G26" s="84" t="s">
        <v>44</v>
      </c>
      <c r="H26" s="1">
        <v>9.24</v>
      </c>
      <c r="I26" s="18">
        <f>((C6*(36/5)*H26))</f>
        <v>17363.808000000001</v>
      </c>
      <c r="J26" s="1"/>
      <c r="L26" s="189">
        <f>(I24-I26)*C24</f>
        <v>4581.1429832931608</v>
      </c>
      <c r="N26" s="1"/>
      <c r="O26" s="1"/>
      <c r="P26" s="1"/>
      <c r="R26" s="1"/>
      <c r="S26" s="1"/>
    </row>
    <row r="27" spans="2:19" ht="17.25" customHeight="1" x14ac:dyDescent="0.2">
      <c r="B27" s="5" t="s">
        <v>50</v>
      </c>
      <c r="C27" s="6"/>
      <c r="D27" s="83">
        <f>'Specificatie fase A'!D27</f>
        <v>7.6300000000000007E-2</v>
      </c>
      <c r="E27" s="32"/>
      <c r="G27" s="85" t="s">
        <v>45</v>
      </c>
      <c r="I27" s="18">
        <v>19200</v>
      </c>
      <c r="J27" s="1"/>
      <c r="L27" s="188">
        <f>(I24-I27)*H29</f>
        <v>5117.3525155290099</v>
      </c>
      <c r="N27" s="1"/>
      <c r="O27" s="1"/>
      <c r="P27" s="1"/>
      <c r="R27" s="1"/>
      <c r="S27" s="1"/>
    </row>
    <row r="28" spans="2:19" ht="15" x14ac:dyDescent="0.2">
      <c r="B28" s="5" t="s">
        <v>33</v>
      </c>
      <c r="C28" s="6"/>
      <c r="D28" s="83">
        <f>'Specificatie fase A'!D28</f>
        <v>5.0000000000000001E-3</v>
      </c>
      <c r="E28" s="32"/>
      <c r="I28" s="18" t="s">
        <v>63</v>
      </c>
      <c r="N28" s="1"/>
      <c r="O28" s="1"/>
      <c r="P28" s="1"/>
      <c r="R28" s="1"/>
      <c r="S28" s="1"/>
    </row>
    <row r="29" spans="2:19" ht="17.25" customHeight="1" x14ac:dyDescent="0.2">
      <c r="B29" s="6" t="s">
        <v>42</v>
      </c>
      <c r="C29" s="6"/>
      <c r="D29" s="83">
        <f>'Specificatie fase A'!D29</f>
        <v>7.7399999999999997E-2</v>
      </c>
      <c r="E29" s="32"/>
      <c r="G29" s="84" t="s">
        <v>62</v>
      </c>
      <c r="H29" s="82">
        <v>0.18970000000000001</v>
      </c>
      <c r="I29" s="82"/>
      <c r="J29" s="1"/>
      <c r="N29" s="1"/>
      <c r="O29" s="1"/>
      <c r="P29" s="1"/>
      <c r="R29" s="1"/>
      <c r="S29" s="1"/>
    </row>
    <row r="30" spans="2:19" ht="17.25" customHeight="1" x14ac:dyDescent="0.2">
      <c r="B30" s="6" t="s">
        <v>77</v>
      </c>
      <c r="C30" s="6"/>
      <c r="D30" s="83"/>
      <c r="E30" s="32"/>
      <c r="G30" s="84" t="s">
        <v>83</v>
      </c>
      <c r="H30" s="82">
        <v>4.8999999999999998E-3</v>
      </c>
      <c r="N30" s="1"/>
      <c r="O30" s="1"/>
      <c r="P30" s="1"/>
      <c r="R30" s="1"/>
      <c r="S30" s="1"/>
    </row>
    <row r="31" spans="2:19" ht="17.25" customHeight="1" x14ac:dyDescent="0.2">
      <c r="B31" s="6"/>
      <c r="C31" s="6"/>
      <c r="D31" s="6"/>
      <c r="E31" s="32"/>
      <c r="G31" s="85" t="s">
        <v>85</v>
      </c>
      <c r="H31" s="82">
        <f>H29+H30</f>
        <v>0.1946</v>
      </c>
      <c r="I31" s="181">
        <f>H31-C24</f>
        <v>3.5599999999999993E-2</v>
      </c>
      <c r="J31" s="211">
        <v>995.48532885311954</v>
      </c>
      <c r="L31" s="188">
        <f>I31*(I24-I26)</f>
        <v>1025.7150327373363</v>
      </c>
      <c r="N31" s="1"/>
      <c r="O31" s="1"/>
      <c r="P31" s="1"/>
      <c r="R31" s="1"/>
      <c r="S31" s="1"/>
    </row>
    <row r="32" spans="2:19" ht="17.25" customHeight="1" x14ac:dyDescent="0.2">
      <c r="B32" s="32" t="s">
        <v>56</v>
      </c>
      <c r="C32" s="87"/>
      <c r="D32" s="80">
        <f>C32</f>
        <v>0</v>
      </c>
      <c r="E32" s="32"/>
      <c r="G32" s="85" t="s">
        <v>86</v>
      </c>
      <c r="H32" s="205">
        <v>0.85299999999999998</v>
      </c>
      <c r="J32" s="211">
        <v>849.14898551171098</v>
      </c>
      <c r="L32" s="189">
        <f>L31*H32</f>
        <v>874.93492292494784</v>
      </c>
      <c r="M32" s="181"/>
      <c r="N32" s="1"/>
      <c r="O32" s="1"/>
      <c r="P32" s="1"/>
      <c r="R32" s="1"/>
      <c r="S32" s="1"/>
    </row>
    <row r="33" spans="2:19" ht="17.25" customHeight="1" x14ac:dyDescent="0.2">
      <c r="B33" s="32" t="s">
        <v>57</v>
      </c>
      <c r="C33" s="77"/>
      <c r="D33" s="80">
        <f>C33*H33</f>
        <v>0</v>
      </c>
      <c r="E33" s="32"/>
      <c r="F33" s="18" t="s">
        <v>54</v>
      </c>
      <c r="H33" s="86">
        <v>0.5</v>
      </c>
      <c r="L33" s="188">
        <f>L32+L26</f>
        <v>5456.0779062181082</v>
      </c>
      <c r="N33" s="1"/>
      <c r="O33" s="1"/>
      <c r="P33" s="1"/>
      <c r="R33" s="1"/>
      <c r="S33" s="1"/>
    </row>
    <row r="34" spans="2:19" ht="17.25" customHeight="1" x14ac:dyDescent="0.2">
      <c r="B34" s="6"/>
      <c r="C34" s="6"/>
      <c r="D34" s="83"/>
      <c r="E34" s="32"/>
      <c r="G34" s="26"/>
      <c r="J34" s="1"/>
      <c r="L34" s="207">
        <f>L33/I23</f>
        <v>6.4253482007402827</v>
      </c>
      <c r="M34" s="81"/>
      <c r="N34" s="1"/>
      <c r="O34" s="1"/>
      <c r="P34" s="1"/>
      <c r="R34" s="1"/>
      <c r="S34" s="1"/>
    </row>
    <row r="35" spans="2:19" ht="17.25" customHeight="1" x14ac:dyDescent="0.2">
      <c r="B35" s="6" t="s">
        <v>51</v>
      </c>
      <c r="C35" s="6"/>
      <c r="D35" s="80">
        <f>SUM(D24:D34)</f>
        <v>0.33729980668690651</v>
      </c>
      <c r="E35" s="32">
        <f>D35*(E$21)</f>
        <v>45.60533473168941</v>
      </c>
      <c r="G35" s="26"/>
      <c r="J35" s="178"/>
      <c r="M35" s="179"/>
      <c r="N35" s="1"/>
      <c r="O35" s="81"/>
      <c r="P35" s="1"/>
      <c r="R35" s="1"/>
      <c r="S35" s="1"/>
    </row>
    <row r="36" spans="2:19" ht="17.25" customHeight="1" x14ac:dyDescent="0.2">
      <c r="B36" s="6"/>
      <c r="C36" s="6"/>
      <c r="D36" s="6"/>
      <c r="E36" s="32"/>
      <c r="G36" s="26"/>
      <c r="I36" s="1"/>
      <c r="J36" s="1"/>
      <c r="N36" s="1"/>
      <c r="O36" s="1"/>
      <c r="P36" s="1"/>
      <c r="R36" s="1"/>
      <c r="S36" s="1"/>
    </row>
    <row r="37" spans="2:19" ht="17.25" customHeight="1" x14ac:dyDescent="0.2">
      <c r="B37" s="32" t="s">
        <v>59</v>
      </c>
      <c r="C37" s="77"/>
      <c r="D37" s="80"/>
      <c r="E37" s="32">
        <f>C37*$E$21</f>
        <v>0</v>
      </c>
      <c r="F37" s="26" t="s">
        <v>60</v>
      </c>
      <c r="I37" s="1"/>
      <c r="J37" s="1"/>
      <c r="L37" s="190"/>
      <c r="N37" s="1"/>
      <c r="O37" s="1"/>
      <c r="P37" s="1"/>
      <c r="R37" s="1"/>
      <c r="S37" s="1"/>
    </row>
    <row r="38" spans="2:19" ht="17.25" customHeight="1" x14ac:dyDescent="0.2">
      <c r="B38" s="77"/>
      <c r="C38" s="77"/>
      <c r="D38" s="80"/>
      <c r="E38" s="32">
        <f>C38*$E$21</f>
        <v>0</v>
      </c>
      <c r="G38" s="26"/>
      <c r="I38" s="1"/>
      <c r="J38" s="1"/>
      <c r="N38" s="1"/>
      <c r="O38" s="1"/>
      <c r="P38" s="1"/>
      <c r="R38" s="1"/>
      <c r="S38" s="1"/>
    </row>
    <row r="39" spans="2:19" ht="17.25" customHeight="1" x14ac:dyDescent="0.2">
      <c r="B39" s="77"/>
      <c r="C39" s="77"/>
      <c r="D39" s="80"/>
      <c r="E39" s="32">
        <f>C39*$E$21</f>
        <v>0</v>
      </c>
      <c r="G39" s="26"/>
      <c r="I39" s="1"/>
      <c r="J39" s="1"/>
      <c r="N39" s="1"/>
      <c r="O39" s="1"/>
      <c r="P39" s="1"/>
      <c r="R39" s="1"/>
      <c r="S39" s="1"/>
    </row>
    <row r="40" spans="2:19" ht="17.25" customHeight="1" x14ac:dyDescent="0.2">
      <c r="B40" s="65"/>
      <c r="C40" s="65"/>
      <c r="D40" s="80"/>
      <c r="E40" s="32">
        <f>C40*$E$21</f>
        <v>0</v>
      </c>
      <c r="G40" s="26"/>
      <c r="I40" s="1"/>
      <c r="J40" s="1"/>
      <c r="N40" s="1"/>
      <c r="O40" s="1"/>
      <c r="P40" s="1"/>
      <c r="R40" s="1"/>
      <c r="S40" s="1"/>
    </row>
    <row r="41" spans="2:19" ht="17.25" customHeight="1" x14ac:dyDescent="0.2">
      <c r="B41" s="10"/>
      <c r="C41" s="10"/>
      <c r="D41" s="11"/>
      <c r="E41" s="9"/>
      <c r="F41" s="103"/>
      <c r="G41" s="26"/>
      <c r="I41" s="1"/>
      <c r="J41" s="1"/>
      <c r="N41" s="1"/>
      <c r="O41" s="1"/>
      <c r="P41" s="1"/>
      <c r="R41" s="1"/>
      <c r="S41" s="1"/>
    </row>
    <row r="42" spans="2:19" ht="17.25" customHeight="1" x14ac:dyDescent="0.2">
      <c r="B42" s="23" t="s">
        <v>34</v>
      </c>
      <c r="C42" s="23"/>
      <c r="D42" s="60"/>
      <c r="E42" s="12">
        <f>SUM(E21:E41)</f>
        <v>180.81245263561954</v>
      </c>
      <c r="G42" s="26"/>
      <c r="I42" s="1"/>
      <c r="J42" s="1"/>
      <c r="N42" s="1"/>
      <c r="O42" s="1"/>
      <c r="P42" s="1"/>
      <c r="R42" s="1"/>
      <c r="S42" s="1"/>
    </row>
    <row r="43" spans="2:19" ht="17.25" customHeight="1" x14ac:dyDescent="0.2">
      <c r="B43" s="8"/>
      <c r="C43" s="8"/>
      <c r="D43" s="13"/>
      <c r="E43" s="14"/>
      <c r="F43" s="104"/>
      <c r="G43" s="1"/>
      <c r="I43" s="1"/>
      <c r="J43" s="1"/>
      <c r="N43" s="1"/>
      <c r="O43" s="1"/>
      <c r="P43" s="1"/>
      <c r="R43" s="1"/>
      <c r="S43" s="1"/>
    </row>
    <row r="44" spans="2:19" ht="17.25" customHeight="1" x14ac:dyDescent="0.2">
      <c r="B44" s="65" t="s">
        <v>61</v>
      </c>
      <c r="C44" s="77"/>
      <c r="D44" s="175">
        <f>C44</f>
        <v>0</v>
      </c>
      <c r="E44" s="38"/>
      <c r="F44" s="105"/>
      <c r="G44" s="1"/>
      <c r="I44" s="1"/>
      <c r="J44" s="1"/>
      <c r="N44" s="1"/>
      <c r="O44" s="1"/>
      <c r="P44" s="1"/>
      <c r="R44" s="1"/>
      <c r="S44" s="1"/>
    </row>
    <row r="45" spans="2:19" s="66" customFormat="1" ht="15" x14ac:dyDescent="0.2">
      <c r="B45" s="7"/>
      <c r="C45" s="7"/>
      <c r="D45" s="15"/>
      <c r="E45" s="16"/>
      <c r="F45" s="106"/>
      <c r="G45" s="67"/>
      <c r="L45" s="196"/>
    </row>
    <row r="46" spans="2:19" s="66" customFormat="1" ht="15" x14ac:dyDescent="0.2">
      <c r="B46" s="36" t="s">
        <v>35</v>
      </c>
      <c r="C46" s="36"/>
      <c r="D46" s="17"/>
      <c r="E46" s="73">
        <f>(E42*(1+D44)/100)</f>
        <v>1.8081245263561954</v>
      </c>
      <c r="F46" s="106"/>
      <c r="G46" s="67"/>
      <c r="L46" s="196"/>
    </row>
    <row r="47" spans="2:19" x14ac:dyDescent="0.15">
      <c r="B47" s="26"/>
      <c r="C47" s="26"/>
      <c r="D47" s="26"/>
      <c r="E47" s="26"/>
    </row>
    <row r="48" spans="2:19" x14ac:dyDescent="0.15">
      <c r="B48" s="68" t="s">
        <v>36</v>
      </c>
      <c r="C48" s="68"/>
      <c r="D48" s="66"/>
      <c r="E48" s="66"/>
    </row>
    <row r="49" spans="2:5" x14ac:dyDescent="0.15">
      <c r="B49" s="66"/>
      <c r="C49" s="66"/>
      <c r="D49" s="66"/>
      <c r="E49" s="66"/>
    </row>
  </sheetData>
  <mergeCells count="3">
    <mergeCell ref="B1:S2"/>
    <mergeCell ref="D3:E3"/>
    <mergeCell ref="D4:E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A03730974B9A44EB7AB7D782EF41B70" ma:contentTypeVersion="3" ma:contentTypeDescription="Een nieuw document maken." ma:contentTypeScope="" ma:versionID="4e9d44aef6b9944e8301a273a0d7a364">
  <xsd:schema xmlns:xsd="http://www.w3.org/2001/XMLSchema" xmlns:xs="http://www.w3.org/2001/XMLSchema" xmlns:p="http://schemas.microsoft.com/office/2006/metadata/properties" xmlns:ns2="21253021-c9bc-4065-9ee0-0a9eb55ca081" targetNamespace="http://schemas.microsoft.com/office/2006/metadata/properties" ma:root="true" ma:fieldsID="cf772b865613d8921d196d54538623fd" ns2:_="">
    <xsd:import namespace="21253021-c9bc-4065-9ee0-0a9eb55ca0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253021-c9bc-4065-9ee0-0a9eb55ca0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F05649-E24C-4ECC-A2C2-FB664F124D9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4D9E19C-477D-48CD-A214-E781BA0041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253021-c9bc-4065-9ee0-0a9eb55ca0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96BC91-19BA-4022-9470-6963934057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3</vt:i4>
      </vt:variant>
    </vt:vector>
  </HeadingPairs>
  <TitlesOfParts>
    <vt:vector size="3" baseType="lpstr">
      <vt:lpstr>Totaaloverzicht</vt:lpstr>
      <vt:lpstr>Specificatie fase A</vt:lpstr>
      <vt:lpstr>Specificatie Fase B</vt:lpstr>
    </vt:vector>
  </TitlesOfParts>
  <Manager/>
  <Company>Ict Rijk van Nijmegen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verwh2</dc:creator>
  <cp:keywords/>
  <dc:description/>
  <cp:lastModifiedBy>Siep Scherpel</cp:lastModifiedBy>
  <cp:revision/>
  <dcterms:created xsi:type="dcterms:W3CDTF">2020-04-24T08:19:12Z</dcterms:created>
  <dcterms:modified xsi:type="dcterms:W3CDTF">2026-04-16T16:11:35Z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0x010100CA03730974B9A44EB7AB7D782EF41B70</vt:lpwstr>
  </property>
  <property fmtid="{D5CDD505-2E9C-101B-9397-08002B2CF9AE}" pid="3" name="_dlc_DocIdItemGuid">
    <vt:lpwstr>418a189b-48af-45df-a853-fcf464d9a633</vt:lpwstr>
  </property>
  <property fmtid="{D5CDD505-2E9C-101B-9397-08002B2CF9AE}" pid="4" name="Afdeling">
    <vt:lpwstr/>
  </property>
  <property fmtid="{D5CDD505-2E9C-101B-9397-08002B2CF9AE}" pid="5" name="Organisatieeenheid">
    <vt:lpwstr/>
  </property>
  <property fmtid="{D5CDD505-2E9C-101B-9397-08002B2CF9AE}" pid="6" name="Thema">
    <vt:lpwstr/>
  </property>
  <property fmtid="{D5CDD505-2E9C-101B-9397-08002B2CF9AE}" pid="7" name="n44ced7fe27645ccaf20ac6542df7133">
    <vt:lpwstr/>
  </property>
  <property fmtid="{D5CDD505-2E9C-101B-9397-08002B2CF9AE}" pid="8" name="MediaServiceImageTags">
    <vt:lpwstr/>
  </property>
</Properties>
</file>